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19320" windowHeight="10035" activeTab="1"/>
  </bookViews>
  <sheets>
    <sheet name="прил 2 " sheetId="1" r:id="rId1"/>
    <sheet name="прил.4 " sheetId="5" r:id="rId2"/>
  </sheets>
  <definedNames>
    <definedName name="_____col1">#REF!</definedName>
    <definedName name="_____col10">#REF!</definedName>
    <definedName name="_____col11">#REF!</definedName>
    <definedName name="_____col12">#REF!</definedName>
    <definedName name="_____col13">#REF!</definedName>
    <definedName name="_____col14">#REF!</definedName>
    <definedName name="_____col15">#REF!</definedName>
    <definedName name="_____col16">#REF!</definedName>
    <definedName name="_____col17">#REF!</definedName>
    <definedName name="_____col18">#REF!</definedName>
    <definedName name="_____col19">#REF!</definedName>
    <definedName name="_____col2">#REF!</definedName>
    <definedName name="_____col20">#REF!</definedName>
    <definedName name="_____col21">#REF!</definedName>
    <definedName name="_____col22">#REF!</definedName>
    <definedName name="_____col23">#REF!</definedName>
    <definedName name="_____col24">#REF!</definedName>
    <definedName name="_____col25">#REF!</definedName>
    <definedName name="_____col26">#REF!</definedName>
    <definedName name="_____col27">#REF!</definedName>
    <definedName name="_____col28">#REF!</definedName>
    <definedName name="_____col29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8">#REF!</definedName>
    <definedName name="_____col9">#REF!</definedName>
    <definedName name="_____End1">#REF!</definedName>
    <definedName name="_____End10">#REF!</definedName>
    <definedName name="_____End2">#REF!</definedName>
    <definedName name="_____End3">#REF!</definedName>
    <definedName name="_____End4">#REF!</definedName>
    <definedName name="_____End5">#REF!</definedName>
    <definedName name="_____End6">#REF!</definedName>
    <definedName name="_____End7">#REF!</definedName>
    <definedName name="_____End8">#REF!</definedName>
    <definedName name="_____End9">#REF!</definedName>
    <definedName name="____col1" localSheetId="1">#REF!</definedName>
    <definedName name="____col10" localSheetId="1">#REF!</definedName>
    <definedName name="____col11" localSheetId="1">#REF!</definedName>
    <definedName name="____col12" localSheetId="1">#REF!</definedName>
    <definedName name="____col13" localSheetId="1">#REF!</definedName>
    <definedName name="____col14" localSheetId="1">#REF!</definedName>
    <definedName name="____col15" localSheetId="1">#REF!</definedName>
    <definedName name="____col16" localSheetId="1">#REF!</definedName>
    <definedName name="____col17" localSheetId="1">#REF!</definedName>
    <definedName name="____col18" localSheetId="1">#REF!</definedName>
    <definedName name="____col19" localSheetId="1">#REF!</definedName>
    <definedName name="____col2" localSheetId="1">#REF!</definedName>
    <definedName name="____col20" localSheetId="1">#REF!</definedName>
    <definedName name="____col21" localSheetId="1">#REF!</definedName>
    <definedName name="____col22" localSheetId="1">#REF!</definedName>
    <definedName name="____col23" localSheetId="1">#REF!</definedName>
    <definedName name="____col24" localSheetId="1">#REF!</definedName>
    <definedName name="____col25" localSheetId="1">#REF!</definedName>
    <definedName name="____col26" localSheetId="1">#REF!</definedName>
    <definedName name="____col27" localSheetId="1">#REF!</definedName>
    <definedName name="____col28" localSheetId="1">#REF!</definedName>
    <definedName name="____col29" localSheetId="1">#REF!</definedName>
    <definedName name="____col3" localSheetId="1">#REF!</definedName>
    <definedName name="____col4" localSheetId="1">#REF!</definedName>
    <definedName name="____col5" localSheetId="1">#REF!</definedName>
    <definedName name="____col6" localSheetId="1">#REF!</definedName>
    <definedName name="____col7" localSheetId="1">#REF!</definedName>
    <definedName name="____col8" localSheetId="1">#REF!</definedName>
    <definedName name="____col9" localSheetId="1">#REF!</definedName>
    <definedName name="____End1" localSheetId="1">#REF!</definedName>
    <definedName name="____End10" localSheetId="1">#REF!</definedName>
    <definedName name="____End2" localSheetId="1">#REF!</definedName>
    <definedName name="____End3" localSheetId="1">#REF!</definedName>
    <definedName name="____End4" localSheetId="1">#REF!</definedName>
    <definedName name="____End5" localSheetId="1">#REF!</definedName>
    <definedName name="____End6" localSheetId="1">#REF!</definedName>
    <definedName name="____End7" localSheetId="1">#REF!</definedName>
    <definedName name="____End8" localSheetId="1">#REF!</definedName>
    <definedName name="____End9" localSheetId="1">#REF!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14">#REF!</definedName>
    <definedName name="__col15">#REF!</definedName>
    <definedName name="__col16">#REF!</definedName>
    <definedName name="__col17">#REF!</definedName>
    <definedName name="__col18">#REF!</definedName>
    <definedName name="__col19">#REF!</definedName>
    <definedName name="__col2">#REF!</definedName>
    <definedName name="__col20">#REF!</definedName>
    <definedName name="__col21">#REF!</definedName>
    <definedName name="__col22">#REF!</definedName>
    <definedName name="__col23">#REF!</definedName>
    <definedName name="__col24">#REF!</definedName>
    <definedName name="__col25">#REF!</definedName>
    <definedName name="__col26">#REF!</definedName>
    <definedName name="__col27">#REF!</definedName>
    <definedName name="__col28">#REF!</definedName>
    <definedName name="__col29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End1">#REF!</definedName>
    <definedName name="__End10">#REF!</definedName>
    <definedName name="__End2">#REF!</definedName>
    <definedName name="__End3">#REF!</definedName>
    <definedName name="__End4">#REF!</definedName>
    <definedName name="__End5">#REF!</definedName>
    <definedName name="__End6">#REF!</definedName>
    <definedName name="__End7">#REF!</definedName>
    <definedName name="__End8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>#REF!</definedName>
    <definedName name="calc_order" localSheetId="0">#REF!</definedName>
    <definedName name="calc_order" localSheetId="1">#REF!</definedName>
    <definedName name="calc_order">#REF!</definedName>
    <definedName name="checked" localSheetId="0">#REF!</definedName>
    <definedName name="checked" localSheetId="1">#REF!</definedName>
    <definedName name="checked">#REF!</definedName>
    <definedName name="CHIEF" localSheetId="0">#REF!</definedName>
    <definedName name="CHIEF" localSheetId="1">#REF!</definedName>
    <definedName name="CHIEF">#REF!</definedName>
    <definedName name="CHIEF_DIV" localSheetId="0">#REF!</definedName>
    <definedName name="CHIEF_DIV" localSheetId="1">#REF!</definedName>
    <definedName name="CHIEF_DIV">#REF!</definedName>
    <definedName name="CHIEF_FIN" localSheetId="0">#REF!</definedName>
    <definedName name="CHIEF_FIN" localSheetId="1">#REF!</definedName>
    <definedName name="CHIEF_FIN">#REF!</definedName>
    <definedName name="chief_OUR" localSheetId="0">#REF!</definedName>
    <definedName name="chief_OUR" localSheetId="1">#REF!</definedName>
    <definedName name="chief_OUR">#REF!</definedName>
    <definedName name="CHIEF_POST" localSheetId="0">#REF!</definedName>
    <definedName name="CHIEF_POST" localSheetId="1">#REF!</definedName>
    <definedName name="CHIEF_POST">#REF!</definedName>
    <definedName name="CHIEF_POST_OUR" localSheetId="0">#REF!</definedName>
    <definedName name="CHIEF_POST_OUR" localSheetId="1">#REF!</definedName>
    <definedName name="CHIEF_POST_OUR">#REF!</definedName>
    <definedName name="code" localSheetId="0">#REF!</definedName>
    <definedName name="code" localSheetId="1">#REF!</definedName>
    <definedName name="code">#REF!</definedName>
    <definedName name="CurentGroup" localSheetId="0">#REF!</definedName>
    <definedName name="CurentGroup" localSheetId="1">#REF!</definedName>
    <definedName name="CurentGroup">#REF!</definedName>
    <definedName name="CURR_USER" localSheetId="0">#REF!</definedName>
    <definedName name="CURR_USER" localSheetId="1">#REF!</definedName>
    <definedName name="CURR_USER">#REF!</definedName>
    <definedName name="CurRow" localSheetId="0">#REF!</definedName>
    <definedName name="CurRow" localSheetId="1">#REF!</definedName>
    <definedName name="CurRow">#REF!</definedName>
    <definedName name="cYear1" localSheetId="0">#REF!</definedName>
    <definedName name="cYear1" localSheetId="1">#REF!</definedName>
    <definedName name="cYear1">#REF!</definedName>
    <definedName name="Data" localSheetId="0">#REF!</definedName>
    <definedName name="Data" localSheetId="1">#REF!</definedName>
    <definedName name="Data">#REF!</definedName>
    <definedName name="DataFields" localSheetId="0">#REF!</definedName>
    <definedName name="DataFields" localSheetId="1">#REF!</definedName>
    <definedName name="DataFields">#REF!</definedName>
    <definedName name="date_BEG" localSheetId="0">#REF!</definedName>
    <definedName name="date_BEG" localSheetId="1">#REF!</definedName>
    <definedName name="date_BEG">#REF!</definedName>
    <definedName name="date_END" localSheetId="0">#REF!</definedName>
    <definedName name="date_END" localSheetId="1">#REF!</definedName>
    <definedName name="date_END">#REF!</definedName>
    <definedName name="del" localSheetId="0">#REF!</definedName>
    <definedName name="del" localSheetId="1">#REF!</definedName>
    <definedName name="del">#REF!</definedName>
    <definedName name="DEP_FULL_NAME" localSheetId="0">#REF!</definedName>
    <definedName name="DEP_FULL_NAME" localSheetId="1">#REF!</definedName>
    <definedName name="DEP_FULL_NAME">#REF!</definedName>
    <definedName name="dep_name1" localSheetId="0">#REF!</definedName>
    <definedName name="dep_name1" localSheetId="1">#REF!</definedName>
    <definedName name="dep_name1">#REF!</definedName>
    <definedName name="doc_date" localSheetId="0">#REF!</definedName>
    <definedName name="doc_date" localSheetId="1">#REF!</definedName>
    <definedName name="doc_date">#REF!</definedName>
    <definedName name="doc_num" localSheetId="0">#REF!</definedName>
    <definedName name="doc_num" localSheetId="1">#REF!</definedName>
    <definedName name="doc_num">#REF!</definedName>
    <definedName name="doc_quarter" localSheetId="0">#REF!</definedName>
    <definedName name="doc_quarter" localSheetId="1">#REF!</definedName>
    <definedName name="doc_quarter">#REF!</definedName>
    <definedName name="EndRow" localSheetId="0">#REF!</definedName>
    <definedName name="EndRow" localSheetId="1">#REF!</definedName>
    <definedName name="EndRow">#REF!</definedName>
    <definedName name="GLBUH" localSheetId="0">#REF!</definedName>
    <definedName name="GLBUH" localSheetId="1">#REF!</definedName>
    <definedName name="GLBUH">#REF!</definedName>
    <definedName name="GLBUH_OUR" localSheetId="0">#REF!</definedName>
    <definedName name="GLBUH_OUR" localSheetId="1">#REF!</definedName>
    <definedName name="GLBUH_OUR">#REF!</definedName>
    <definedName name="GLBUH_POST_OUR" localSheetId="0">#REF!</definedName>
    <definedName name="GLBUH_POST_OUR" localSheetId="1">#REF!</definedName>
    <definedName name="GLBUH_POST_OUR">#REF!</definedName>
    <definedName name="GroupOrder" localSheetId="0">#REF!</definedName>
    <definedName name="GroupOrder" localSheetId="1">#REF!</definedName>
    <definedName name="GroupOrder">#REF!</definedName>
    <definedName name="HEAD" localSheetId="0">#REF!</definedName>
    <definedName name="HEAD" localSheetId="1">#REF!</definedName>
    <definedName name="HEAD">#REF!</definedName>
    <definedName name="KADR_OUR" localSheetId="0">#REF!</definedName>
    <definedName name="KADR_OUR" localSheetId="1">#REF!</definedName>
    <definedName name="KADR_OUR">#REF!</definedName>
    <definedName name="KASSIR_OUR" localSheetId="0">#REF!</definedName>
    <definedName name="KASSIR_OUR" localSheetId="1">#REF!</definedName>
    <definedName name="KASSIR_OUR">#REF!</definedName>
    <definedName name="KASSIR_POST_OUR" localSheetId="0">#REF!</definedName>
    <definedName name="KASSIR_POST_OUR" localSheetId="1">#REF!</definedName>
    <definedName name="KASSIR_POST_OUR">#REF!</definedName>
    <definedName name="LAST_DOC_MODIFY" localSheetId="0">#REF!</definedName>
    <definedName name="LAST_DOC_MODIFY" localSheetId="1">#REF!</definedName>
    <definedName name="LAST_DOC_MODIFY">#REF!</definedName>
    <definedName name="link_row" localSheetId="0">#REF!</definedName>
    <definedName name="link_row" localSheetId="1">#REF!</definedName>
    <definedName name="link_row">#REF!</definedName>
    <definedName name="link_saved" localSheetId="0">#REF!</definedName>
    <definedName name="link_saved" localSheetId="1">#REF!</definedName>
    <definedName name="link_saved">#REF!</definedName>
    <definedName name="LONGNAME_OUR" localSheetId="0">#REF!</definedName>
    <definedName name="LONGNAME_OUR" localSheetId="1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>#REF!</definedName>
    <definedName name="notNullCol" localSheetId="0">#REF!</definedName>
    <definedName name="notNullCol" localSheetId="1">#REF!</definedName>
    <definedName name="notNullCol">#REF!</definedName>
    <definedName name="OKATO" localSheetId="0">#REF!</definedName>
    <definedName name="OKATO" localSheetId="1">#REF!</definedName>
    <definedName name="OKATO">#REF!</definedName>
    <definedName name="OKATO2" localSheetId="0">#REF!</definedName>
    <definedName name="OKATO2" localSheetId="1">#REF!</definedName>
    <definedName name="OKATO2">#REF!</definedName>
    <definedName name="OKPO" localSheetId="0">#REF!</definedName>
    <definedName name="OKPO" localSheetId="1">#REF!</definedName>
    <definedName name="OKPO">#REF!</definedName>
    <definedName name="OKPO_OUR" localSheetId="0">#REF!</definedName>
    <definedName name="OKPO_OUR" localSheetId="1">#REF!</definedName>
    <definedName name="OKPO_OUR">#REF!</definedName>
    <definedName name="OKVED" localSheetId="0">#REF!</definedName>
    <definedName name="OKVED" localSheetId="1">#REF!</definedName>
    <definedName name="OKVED">#REF!</definedName>
    <definedName name="OKVED1" localSheetId="0">#REF!</definedName>
    <definedName name="OKVED1" localSheetId="1">#REF!</definedName>
    <definedName name="OKVED1">#REF!</definedName>
    <definedName name="orders" localSheetId="0">#REF!</definedName>
    <definedName name="orders" localSheetId="1">#REF!</definedName>
    <definedName name="orders">#REF!</definedName>
    <definedName name="ORGNAME_OUR" localSheetId="0">#REF!</definedName>
    <definedName name="ORGNAME_OUR" localSheetId="1">#REF!</definedName>
    <definedName name="ORGNAME_OUR">#REF!</definedName>
    <definedName name="OUR_ADR" localSheetId="0">#REF!</definedName>
    <definedName name="OUR_ADR" localSheetId="1">#REF!</definedName>
    <definedName name="OUR_ADR">#REF!</definedName>
    <definedName name="PERIOD_WORK" localSheetId="0">#REF!</definedName>
    <definedName name="PERIOD_WORK" localSheetId="1">#REF!</definedName>
    <definedName name="PERIOD_WORK">#REF!</definedName>
    <definedName name="PPP_CODE" localSheetId="0">#REF!</definedName>
    <definedName name="PPP_CODE" localSheetId="1">#REF!</definedName>
    <definedName name="PPP_CODE">#REF!</definedName>
    <definedName name="PPP_CODE1" localSheetId="0">#REF!</definedName>
    <definedName name="PPP_CODE1" localSheetId="1">#REF!</definedName>
    <definedName name="PPP_CODE1">#REF!</definedName>
    <definedName name="PPP_NAME" localSheetId="0">#REF!</definedName>
    <definedName name="PPP_NAME" localSheetId="1">#REF!</definedName>
    <definedName name="PPP_NAME">#REF!</definedName>
    <definedName name="print_null" localSheetId="0">#REF!</definedName>
    <definedName name="print_null" localSheetId="1">#REF!</definedName>
    <definedName name="print_null">#REF!</definedName>
    <definedName name="REGION" localSheetId="0">#REF!</definedName>
    <definedName name="REGION" localSheetId="1">#REF!</definedName>
    <definedName name="REGION">#REF!</definedName>
    <definedName name="REGION_OUR" localSheetId="0">#REF!</definedName>
    <definedName name="REGION_OUR" localSheetId="1">#REF!</definedName>
    <definedName name="REGION_OUR">#REF!</definedName>
    <definedName name="REM_DATE_TYPE" localSheetId="0">#REF!</definedName>
    <definedName name="REM_DATE_TYPE" localSheetId="1">#REF!</definedName>
    <definedName name="REM_DATE_TYPE">#REF!</definedName>
    <definedName name="REM_MONTH" localSheetId="0">#REF!</definedName>
    <definedName name="REM_MONTH" localSheetId="1">#REF!</definedName>
    <definedName name="REM_MONTH">#REF!</definedName>
    <definedName name="REM_SONO" localSheetId="0">#REF!</definedName>
    <definedName name="REM_SONO" localSheetId="1">#REF!</definedName>
    <definedName name="REM_SONO">#REF!</definedName>
    <definedName name="REM_YEAR" localSheetId="0">#REF!</definedName>
    <definedName name="REM_YEAR" localSheetId="1">#REF!</definedName>
    <definedName name="REM_YEAR">#REF!</definedName>
    <definedName name="REPLACE_ZERO" localSheetId="0">#REF!</definedName>
    <definedName name="REPLACE_ZERO" localSheetId="1">#REF!</definedName>
    <definedName name="REPLACE_ZERO">#REF!</definedName>
    <definedName name="SONO" localSheetId="0">#REF!</definedName>
    <definedName name="SONO" localSheetId="1">#REF!</definedName>
    <definedName name="SONO">#REF!</definedName>
    <definedName name="SONO_OUR" localSheetId="0">#REF!</definedName>
    <definedName name="SONO_OUR" localSheetId="1">#REF!</definedName>
    <definedName name="SONO_OUR">#REF!</definedName>
    <definedName name="SONO2" localSheetId="0">#REF!</definedName>
    <definedName name="SONO2" localSheetId="1">#REF!</definedName>
    <definedName name="SONO2">#REF!</definedName>
    <definedName name="Start1" localSheetId="0">#REF!</definedName>
    <definedName name="Start1" localSheetId="1">#REF!</definedName>
    <definedName name="Start1">#REF!</definedName>
    <definedName name="Start10" localSheetId="0">#REF!</definedName>
    <definedName name="Start10" localSheetId="1">#REF!</definedName>
    <definedName name="Start10">#REF!</definedName>
    <definedName name="Start2" localSheetId="0">#REF!</definedName>
    <definedName name="Start2" localSheetId="1">#REF!</definedName>
    <definedName name="Start2">#REF!</definedName>
    <definedName name="Start3" localSheetId="0">#REF!</definedName>
    <definedName name="Start3" localSheetId="1">#REF!</definedName>
    <definedName name="Start3">#REF!</definedName>
    <definedName name="Start4" localSheetId="0">#REF!</definedName>
    <definedName name="Start4" localSheetId="1">#REF!</definedName>
    <definedName name="Start4">#REF!</definedName>
    <definedName name="Start5" localSheetId="0">#REF!</definedName>
    <definedName name="Start5" localSheetId="1">#REF!</definedName>
    <definedName name="Start5">#REF!</definedName>
    <definedName name="Start6" localSheetId="0">#REF!</definedName>
    <definedName name="Start6" localSheetId="1">#REF!</definedName>
    <definedName name="Start6">#REF!</definedName>
    <definedName name="Start7" localSheetId="0">#REF!</definedName>
    <definedName name="Start7" localSheetId="1">#REF!</definedName>
    <definedName name="Start7">#REF!</definedName>
    <definedName name="Start8" localSheetId="0">#REF!</definedName>
    <definedName name="Start8" localSheetId="1">#REF!</definedName>
    <definedName name="Start8">#REF!</definedName>
    <definedName name="Start9" localSheetId="0">#REF!</definedName>
    <definedName name="Start9" localSheetId="1">#REF!</definedName>
    <definedName name="Start9">#REF!</definedName>
    <definedName name="StartData" localSheetId="0">#REF!</definedName>
    <definedName name="StartData" localSheetId="1">#REF!</definedName>
    <definedName name="StartData">#REF!</definedName>
    <definedName name="StartRow" localSheetId="0">#REF!</definedName>
    <definedName name="StartRow" localSheetId="1">#REF!</definedName>
    <definedName name="StartRow">#REF!</definedName>
    <definedName name="TOWN" localSheetId="0">#REF!</definedName>
    <definedName name="TOWN" localSheetId="1">#REF!</definedName>
    <definedName name="TOWN">#REF!</definedName>
    <definedName name="upd" localSheetId="0">#REF!</definedName>
    <definedName name="upd" localSheetId="1">#REF!</definedName>
    <definedName name="upd">#REF!</definedName>
    <definedName name="USER_PHONE" localSheetId="0">#REF!</definedName>
    <definedName name="USER_PHONE" localSheetId="1">#REF!</definedName>
    <definedName name="USER_PHONE">#REF!</definedName>
    <definedName name="USER_POST" localSheetId="0">#REF!</definedName>
    <definedName name="USER_POST" localSheetId="1">#REF!</definedName>
    <definedName name="USER_POST">#REF!</definedName>
    <definedName name="VED" localSheetId="0">#REF!</definedName>
    <definedName name="VED" localSheetId="1">#REF!</definedName>
    <definedName name="VED">#REF!</definedName>
    <definedName name="VED_NAME" localSheetId="0">#REF!</definedName>
    <definedName name="VED_NAME" localSheetId="1">#REF!</definedName>
    <definedName name="VED_NAME">#REF!</definedName>
    <definedName name="_xlnm.Print_Titles" localSheetId="0">'прил 2 '!$10:$10</definedName>
  </definedNames>
  <calcPr calcId="124519"/>
</workbook>
</file>

<file path=xl/calcChain.xml><?xml version="1.0" encoding="utf-8"?>
<calcChain xmlns="http://schemas.openxmlformats.org/spreadsheetml/2006/main">
  <c r="D108" i="1"/>
  <c r="D107" s="1"/>
  <c r="D117"/>
  <c r="D128"/>
  <c r="D126"/>
  <c r="D121"/>
  <c r="D120"/>
  <c r="D119"/>
  <c r="D116"/>
  <c r="D114"/>
  <c r="D112"/>
  <c r="D102"/>
  <c r="D94" s="1"/>
  <c r="D98"/>
  <c r="D91"/>
  <c r="D90" s="1"/>
  <c r="D86"/>
  <c r="D84" s="1"/>
  <c r="D82"/>
  <c r="D70"/>
  <c r="D64"/>
  <c r="D63" s="1"/>
  <c r="D59"/>
  <c r="D56"/>
  <c r="D52"/>
  <c r="C52"/>
  <c r="D51"/>
  <c r="D50"/>
  <c r="D48"/>
  <c r="D45"/>
  <c r="D44" s="1"/>
  <c r="D43" s="1"/>
  <c r="D42" s="1"/>
  <c r="D40"/>
  <c r="D39" s="1"/>
  <c r="D36"/>
  <c r="D33"/>
  <c r="D29"/>
  <c r="D26"/>
  <c r="D25"/>
  <c r="D19"/>
  <c r="D14"/>
  <c r="D13" s="1"/>
  <c r="D12" s="1"/>
  <c r="D11" s="1"/>
  <c r="D109"/>
  <c r="D24"/>
  <c r="D131" l="1"/>
  <c r="D89"/>
  <c r="D88" s="1"/>
  <c r="D130" s="1"/>
</calcChain>
</file>

<file path=xl/sharedStrings.xml><?xml version="1.0" encoding="utf-8"?>
<sst xmlns="http://schemas.openxmlformats.org/spreadsheetml/2006/main" count="407" uniqueCount="339">
  <si>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</si>
  <si>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</si>
  <si>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</si>
  <si>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2019 год и на</t>
  </si>
  <si>
    <t xml:space="preserve">                                                                         плановый период 2020 и 2021 годов"</t>
  </si>
  <si>
    <t>Прогнозируемые доходы муниципального образования "Нукутский район" на 2019 год</t>
  </si>
  <si>
    <t>КБК</t>
  </si>
  <si>
    <t>Наименование</t>
  </si>
  <si>
    <t>2019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</si>
  <si>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</si>
  <si>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</si>
  <si>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</si>
  <si>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</si>
  <si>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</si>
  <si>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</si>
  <si>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</si>
  <si>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</si>
  <si>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</si>
  <si>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</si>
  <si>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</si>
  <si>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</si>
  <si>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</si>
  <si>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</si>
  <si>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</si>
  <si>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</si>
  <si>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</si>
  <si>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</si>
  <si>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</si>
  <si>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</si>
  <si>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</si>
  <si>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</si>
  <si>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</si>
  <si>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</si>
  <si>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</si>
  <si>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</si>
  <si>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</si>
  <si>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</si>
  <si>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</si>
  <si>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</si>
  <si>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</si>
  <si>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</si>
  <si>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</si>
  <si>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</si>
  <si>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</si>
  <si>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</si>
  <si>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</si>
  <si>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</si>
  <si>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</si>
  <si>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</si>
  <si>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</si>
  <si>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</si>
  <si>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</si>
  <si>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</si>
  <si>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</si>
  <si>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</si>
  <si>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</si>
  <si>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</si>
  <si>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</si>
  <si>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</si>
  <si>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</si>
  <si>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</si>
  <si>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</si>
  <si>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</si>
  <si>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</si>
  <si>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</si>
  <si>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</si>
  <si>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</si>
  <si>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</si>
  <si>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</si>
  <si>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</si>
  <si>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</si>
  <si>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</si>
  <si>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</si>
  <si>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</si>
  <si>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</si>
  <si>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</si>
  <si>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</si>
  <si>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</si>
  <si>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</si>
  <si>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</si>
  <si>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</si>
  <si>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</si>
  <si>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</si>
  <si>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</si>
  <si>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</si>
  <si>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</si>
  <si>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</si>
  <si>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</si>
  <si>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</si>
  <si>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</si>
  <si>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</si>
  <si>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</si>
  <si>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</si>
  <si>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</si>
  <si>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</si>
  <si>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</si>
  <si>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</si>
  <si>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</si>
  <si>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</si>
  <si>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</si>
  <si>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</si>
  <si>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</si>
  <si>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</si>
  <si>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</si>
  <si>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</si>
  <si>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</si>
  <si>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</si>
  <si>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</si>
  <si>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</si>
  <si>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</si>
  <si>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</si>
  <si>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</si>
  <si>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</si>
  <si>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</si>
  <si>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</si>
  <si>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</si>
  <si>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</si>
  <si>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</si>
  <si>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</si>
  <si>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</si>
  <si>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</si>
  <si>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</si>
  <si>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</si>
  <si>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</si>
  <si>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</si>
  <si>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</si>
  <si>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</si>
  <si>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</si>
  <si>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</si>
  <si>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</si>
  <si>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</si>
  <si>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</si>
  <si>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</si>
  <si>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</si>
  <si>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</si>
  <si>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</si>
  <si>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</si>
  <si>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</si>
  <si>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</si>
  <si>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</si>
  <si>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</si>
  <si>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</si>
  <si>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</si>
  <si>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</si>
  <si>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</si>
  <si>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</si>
  <si>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</si>
  <si>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</si>
  <si>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</si>
  <si>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</si>
  <si>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</si>
  <si>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</si>
  <si>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</si>
  <si>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</si>
  <si>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</si>
  <si>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</si>
  <si>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</si>
  <si>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</si>
  <si>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</si>
  <si>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</si>
  <si>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</si>
  <si>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</si>
  <si>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</si>
  <si>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</si>
  <si>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</si>
  <si>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</si>
  <si>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</si>
  <si>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</si>
  <si>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</si>
  <si>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</si>
  <si>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</si>
  <si>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</si>
  <si>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033 2 02 25064 05 0000 150</t>
  </si>
  <si>
    <t>Субсидии бюджетам муниципальных районов на гос.поддержку малого и среднего предпринимательства, включая КФХ</t>
  </si>
  <si>
    <t>033 2 02 20051 05 0000 150</t>
  </si>
  <si>
    <t>Субсидии бюджетам муниципальных районов на реализацию федеральных программ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</si>
  <si>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</si>
  <si>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</si>
  <si>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</si>
  <si>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</si>
  <si>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</si>
  <si>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</si>
  <si>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</si>
  <si>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</si>
  <si>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</si>
  <si>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</si>
  <si>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</si>
  <si>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</si>
  <si>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</si>
  <si>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</si>
  <si>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</si>
  <si>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</si>
  <si>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</si>
  <si>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</si>
  <si>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</si>
  <si>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</si>
  <si>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</si>
  <si>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</si>
  <si>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</si>
  <si>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</si>
  <si>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</si>
  <si>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</si>
  <si>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</si>
  <si>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</si>
  <si>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</si>
  <si>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</si>
  <si>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</si>
  <si>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</si>
  <si>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</si>
  <si>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</si>
  <si>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</si>
  <si>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</si>
  <si>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</si>
  <si>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</si>
  <si>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</si>
  <si>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</si>
  <si>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</si>
  <si>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</si>
  <si>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</si>
  <si>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</si>
  <si>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</si>
  <si>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</si>
  <si>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</si>
  <si>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</si>
  <si>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</si>
  <si>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</si>
  <si>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</si>
  <si>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</si>
  <si>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</si>
  <si>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</si>
  <si>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</si>
  <si>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</si>
  <si>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</si>
  <si>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</si>
  <si>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</si>
  <si>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</si>
  <si>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</si>
  <si>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</si>
  <si>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</si>
  <si>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</si>
  <si>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Приложение 4</t>
  </si>
  <si>
    <t xml:space="preserve">                                                                     к решению Думы</t>
  </si>
  <si>
    <t xml:space="preserve">                                                                     "О бюджете муниципального образования </t>
  </si>
  <si>
    <t xml:space="preserve">                                                                    "Нукутский район" на 2019 год и на</t>
  </si>
  <si>
    <t xml:space="preserve">                                                                     плановый период 2020 и 2021 годов</t>
  </si>
  <si>
    <t>Перечень главных администраторов доходов районного бюджета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</si>
  <si>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</si>
  <si>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</si>
  <si>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</si>
  <si>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</si>
  <si>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</si>
  <si>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</si>
  <si>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</si>
  <si>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</si>
  <si>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</si>
  <si>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</si>
  <si>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</si>
  <si>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</si>
  <si>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</si>
  <si>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</si>
  <si>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</si>
  <si>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</si>
  <si>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</si>
  <si>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</si>
  <si>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</si>
  <si>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</si>
  <si>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</si>
  <si>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</si>
  <si>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</si>
  <si>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</si>
  <si>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</si>
  <si>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</si>
  <si>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</si>
  <si>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</si>
  <si>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</si>
  <si>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</si>
  <si>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</si>
  <si>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1 16 08010 01 3000 140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</si>
  <si>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</si>
  <si>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</si>
  <si>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</si>
  <si>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</si>
  <si>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</si>
  <si>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</si>
  <si>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</si>
  <si>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2 07 05030 05 0000 150</t>
  </si>
  <si>
    <t>033</t>
  </si>
  <si>
    <t xml:space="preserve"> 1 17 01050 05 0000 180</t>
  </si>
  <si>
    <t>2 19 60010 05 0000 150</t>
  </si>
  <si>
    <t>2 02 15001 05 0000 150</t>
  </si>
  <si>
    <t>Дотации бюджетам муниципальных районов на выравнивание  бюджетной обеспеченности</t>
  </si>
  <si>
    <t>2 02 15002 05 0000 150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</si>
  <si>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</si>
  <si>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</si>
  <si>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</si>
  <si>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</si>
  <si>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2 02 02150 05 0000 151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</si>
  <si>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до2020 года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</si>
  <si>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</si>
  <si>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</si>
  <si>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</si>
  <si>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</si>
  <si>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>2 02 29999 05 0000 150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</si>
  <si>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</si>
  <si>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</si>
  <si>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</si>
  <si>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</si>
  <si>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2 02 03021 05 0000 151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</si>
  <si>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</si>
  <si>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</si>
  <si>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</si>
  <si>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</si>
  <si>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</si>
  <si>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</si>
  <si>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</si>
  <si>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</si>
  <si>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</si>
  <si>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</si>
  <si>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2 02 39999 05 0000 150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</si>
  <si>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</si>
  <si>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</si>
  <si>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</si>
  <si>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</si>
  <si>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</si>
  <si>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</si>
  <si>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</si>
  <si>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</si>
  <si>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</si>
  <si>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</si>
  <si>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</si>
  <si>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</si>
  <si>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</si>
  <si>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</si>
  <si>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</si>
  <si>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Муниципальное казенное учреждение Финансовое управление                                                                                                                                                                                                        Администрации муниципального образования "Нукутский район"</t>
  </si>
  <si>
    <t xml:space="preserve">                                                                     МО "Нукутский район"</t>
  </si>
  <si>
    <t xml:space="preserve">                                                                     от 27 декабря 2018 г. № 63</t>
  </si>
  <si>
    <t xml:space="preserve">                                                                        МО "Нукутский район"</t>
  </si>
  <si>
    <r>
      <t xml:space="preserve">                                                                         от 27 декабря</t>
    </r>
    <r>
      <rPr>
        <u/>
        <sz val="10"/>
        <rFont val="Times New Roman"/>
        <family val="1"/>
        <charset val="204"/>
      </rPr>
      <t xml:space="preserve"> 2018 г. </t>
    </r>
    <r>
      <rPr>
        <sz val="10"/>
        <rFont val="Times New Roman"/>
        <family val="1"/>
        <charset val="204"/>
      </rPr>
      <t>№ 63</t>
    </r>
    <r>
      <rPr>
        <u/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</si>
</sst>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0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3"/>
    <xf numFmtId="0" fontId="2" fillId="0" borderId="0" xfId="0" applyFont="1" applyFill="1" applyBorder="1" applyAlignment="1">
      <alignment horizontal="left"/>
    </xf>
    <xf numFmtId="0" fontId="1" fillId="0" borderId="0" xfId="3" applyAlignment="1">
      <alignment horizontal="left"/>
    </xf>
    <xf numFmtId="0" fontId="4" fillId="0" borderId="0" xfId="3" applyFont="1" applyAlignment="1"/>
    <xf numFmtId="0" fontId="5" fillId="0" borderId="0" xfId="3" applyFont="1"/>
    <xf numFmtId="0" fontId="5" fillId="0" borderId="0" xfId="3" applyFont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1" fillId="0" borderId="3" xfId="3" applyBorder="1"/>
    <xf numFmtId="0" fontId="6" fillId="0" borderId="4" xfId="3" applyFont="1" applyFill="1" applyBorder="1" applyAlignment="1">
      <alignment horizontal="center"/>
    </xf>
    <xf numFmtId="0" fontId="4" fillId="0" borderId="5" xfId="3" applyFont="1" applyBorder="1" applyAlignment="1">
      <alignment horizontal="center" vertical="center" shrinkToFit="1"/>
    </xf>
    <xf numFmtId="0" fontId="7" fillId="0" borderId="6" xfId="3" applyFont="1" applyBorder="1" applyAlignment="1">
      <alignment horizontal="left" vertical="center" wrapText="1"/>
    </xf>
    <xf numFmtId="164" fontId="8" fillId="0" borderId="7" xfId="3" applyNumberFormat="1" applyFont="1" applyFill="1" applyBorder="1" applyAlignment="1">
      <alignment horizontal="center" vertical="center"/>
    </xf>
    <xf numFmtId="0" fontId="4" fillId="0" borderId="8" xfId="3" applyFont="1" applyBorder="1" applyAlignment="1">
      <alignment horizontal="center" vertical="center" shrinkToFit="1"/>
    </xf>
    <xf numFmtId="0" fontId="7" fillId="0" borderId="9" xfId="3" applyFont="1" applyBorder="1" applyAlignment="1">
      <alignment horizontal="left" vertical="center" wrapText="1"/>
    </xf>
    <xf numFmtId="0" fontId="1" fillId="0" borderId="0" xfId="3" applyBorder="1"/>
    <xf numFmtId="164" fontId="8" fillId="0" borderId="10" xfId="3" applyNumberFormat="1" applyFont="1" applyFill="1" applyBorder="1" applyAlignment="1">
      <alignment horizontal="center" vertical="center"/>
    </xf>
    <xf numFmtId="0" fontId="4" fillId="0" borderId="11" xfId="3" applyFont="1" applyBorder="1" applyAlignment="1">
      <alignment horizontal="center" vertical="center" shrinkToFit="1"/>
    </xf>
    <xf numFmtId="0" fontId="7" fillId="0" borderId="12" xfId="3" applyFont="1" applyBorder="1" applyAlignment="1">
      <alignment horizontal="left" vertical="center" wrapText="1"/>
    </xf>
    <xf numFmtId="0" fontId="1" fillId="0" borderId="13" xfId="3" applyBorder="1"/>
    <xf numFmtId="164" fontId="8" fillId="0" borderId="14" xfId="3" applyNumberFormat="1" applyFont="1" applyFill="1" applyBorder="1" applyAlignment="1">
      <alignment horizontal="center" vertical="center"/>
    </xf>
    <xf numFmtId="0" fontId="9" fillId="0" borderId="15" xfId="3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left" vertical="center" wrapText="1"/>
    </xf>
    <xf numFmtId="0" fontId="1" fillId="0" borderId="16" xfId="3" applyBorder="1"/>
    <xf numFmtId="164" fontId="12" fillId="0" borderId="17" xfId="3" applyNumberFormat="1" applyFont="1" applyFill="1" applyBorder="1" applyAlignment="1">
      <alignment horizontal="center" vertical="center"/>
    </xf>
    <xf numFmtId="0" fontId="9" fillId="0" borderId="11" xfId="3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left" vertical="center" wrapText="1"/>
    </xf>
    <xf numFmtId="0" fontId="1" fillId="0" borderId="18" xfId="3" applyBorder="1"/>
    <xf numFmtId="164" fontId="13" fillId="0" borderId="14" xfId="3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8" xfId="3" applyFont="1" applyBorder="1" applyAlignment="1">
      <alignment horizontal="left" vertical="top" wrapText="1"/>
    </xf>
    <xf numFmtId="0" fontId="14" fillId="0" borderId="11" xfId="3" applyFont="1" applyBorder="1" applyAlignment="1">
      <alignment horizontal="center" vertical="center" shrinkToFit="1"/>
    </xf>
    <xf numFmtId="0" fontId="15" fillId="0" borderId="18" xfId="3" applyFont="1" applyBorder="1" applyAlignment="1">
      <alignment horizontal="left" vertical="center" wrapText="1"/>
    </xf>
    <xf numFmtId="164" fontId="6" fillId="0" borderId="14" xfId="3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wrapText="1"/>
    </xf>
    <xf numFmtId="0" fontId="7" fillId="0" borderId="18" xfId="3" applyFont="1" applyBorder="1" applyAlignment="1">
      <alignment horizontal="left" vertical="center" wrapText="1"/>
    </xf>
    <xf numFmtId="0" fontId="10" fillId="0" borderId="18" xfId="0" applyFont="1" applyBorder="1" applyAlignment="1">
      <alignment horizontal="justify" vertical="top" wrapText="1"/>
    </xf>
    <xf numFmtId="164" fontId="12" fillId="0" borderId="14" xfId="3" applyNumberFormat="1" applyFont="1" applyFill="1" applyBorder="1" applyAlignment="1">
      <alignment horizontal="center" vertical="center"/>
    </xf>
    <xf numFmtId="0" fontId="16" fillId="0" borderId="18" xfId="3" applyFont="1" applyBorder="1" applyAlignment="1">
      <alignment horizontal="left" vertical="center" wrapText="1"/>
    </xf>
    <xf numFmtId="164" fontId="12" fillId="0" borderId="18" xfId="3" applyNumberFormat="1" applyFont="1" applyFill="1" applyBorder="1" applyAlignment="1">
      <alignment horizontal="center" vertical="center"/>
    </xf>
    <xf numFmtId="0" fontId="5" fillId="0" borderId="11" xfId="3" applyFont="1" applyBorder="1" applyAlignment="1">
      <alignment horizontal="center" vertical="center" shrinkToFit="1"/>
    </xf>
    <xf numFmtId="0" fontId="17" fillId="0" borderId="18" xfId="3" applyFont="1" applyBorder="1" applyAlignment="1">
      <alignment horizontal="left" vertical="center" wrapText="1"/>
    </xf>
    <xf numFmtId="0" fontId="10" fillId="0" borderId="18" xfId="3" applyFont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 shrinkToFit="1"/>
    </xf>
    <xf numFmtId="0" fontId="1" fillId="0" borderId="18" xfId="3" applyFont="1" applyBorder="1"/>
    <xf numFmtId="0" fontId="1" fillId="0" borderId="0" xfId="3" applyFont="1"/>
    <xf numFmtId="0" fontId="9" fillId="2" borderId="11" xfId="3" applyFont="1" applyFill="1" applyBorder="1" applyAlignment="1">
      <alignment horizontal="center" vertical="center" shrinkToFit="1"/>
    </xf>
    <xf numFmtId="49" fontId="9" fillId="0" borderId="11" xfId="3" applyNumberFormat="1" applyFont="1" applyBorder="1" applyAlignment="1">
      <alignment horizontal="center" vertical="center" shrinkToFit="1"/>
    </xf>
    <xf numFmtId="0" fontId="9" fillId="0" borderId="11" xfId="3" applyFont="1" applyFill="1" applyBorder="1" applyAlignment="1">
      <alignment horizontal="center" vertical="center" shrinkToFit="1"/>
    </xf>
    <xf numFmtId="0" fontId="18" fillId="0" borderId="11" xfId="3" applyFont="1" applyBorder="1" applyAlignment="1">
      <alignment horizontal="center" vertical="center" shrinkToFit="1"/>
    </xf>
    <xf numFmtId="0" fontId="13" fillId="0" borderId="18" xfId="3" applyFont="1" applyBorder="1" applyAlignment="1">
      <alignment horizontal="left" vertical="center" shrinkToFit="1"/>
    </xf>
    <xf numFmtId="0" fontId="1" fillId="0" borderId="19" xfId="3" applyBorder="1"/>
    <xf numFmtId="0" fontId="5" fillId="0" borderId="20" xfId="3" applyFont="1" applyBorder="1" applyAlignment="1">
      <alignment horizontal="center" wrapText="1"/>
    </xf>
    <xf numFmtId="0" fontId="1" fillId="0" borderId="20" xfId="3" applyBorder="1"/>
    <xf numFmtId="164" fontId="13" fillId="0" borderId="21" xfId="3" applyNumberFormat="1" applyFont="1" applyFill="1" applyBorder="1" applyAlignment="1">
      <alignment horizontal="center"/>
    </xf>
    <xf numFmtId="0" fontId="5" fillId="0" borderId="0" xfId="3" applyFont="1" applyBorder="1" applyAlignment="1">
      <alignment horizontal="left"/>
    </xf>
    <xf numFmtId="0" fontId="5" fillId="0" borderId="0" xfId="3" applyFont="1" applyAlignment="1">
      <alignment horizontal="center" wrapText="1"/>
    </xf>
    <xf numFmtId="0" fontId="19" fillId="0" borderId="0" xfId="3" applyFont="1" applyBorder="1"/>
    <xf numFmtId="0" fontId="5" fillId="0" borderId="0" xfId="3" applyFont="1" applyFill="1" applyAlignment="1">
      <alignment horizontal="right" wrapText="1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right" wrapText="1"/>
    </xf>
    <xf numFmtId="0" fontId="19" fillId="0" borderId="0" xfId="3" applyFont="1"/>
    <xf numFmtId="0" fontId="1" fillId="0" borderId="0" xfId="3" applyAlignment="1">
      <alignment horizontal="center" wrapText="1"/>
    </xf>
    <xf numFmtId="0" fontId="20" fillId="0" borderId="0" xfId="3" applyFont="1" applyAlignment="1">
      <alignment horizontal="center"/>
    </xf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/>
    <xf numFmtId="0" fontId="23" fillId="0" borderId="0" xfId="0" applyFont="1" applyFill="1" applyAlignment="1">
      <alignment horizontal="left" indent="15"/>
    </xf>
    <xf numFmtId="0" fontId="24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horizontal="justify" vertical="center"/>
    </xf>
    <xf numFmtId="49" fontId="27" fillId="0" borderId="11" xfId="4" applyNumberFormat="1" applyFont="1" applyBorder="1" applyAlignment="1">
      <alignment horizontal="center" vertical="center" wrapText="1"/>
    </xf>
    <xf numFmtId="0" fontId="27" fillId="0" borderId="18" xfId="4" applyFont="1" applyBorder="1" applyAlignment="1">
      <alignment horizontal="center" vertical="center" wrapText="1"/>
    </xf>
    <xf numFmtId="0" fontId="28" fillId="0" borderId="14" xfId="4" applyFont="1" applyBorder="1" applyAlignment="1">
      <alignment vertical="center" wrapText="1"/>
    </xf>
    <xf numFmtId="49" fontId="27" fillId="0" borderId="11" xfId="0" applyNumberFormat="1" applyFont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 wrapText="1"/>
    </xf>
    <xf numFmtId="0" fontId="27" fillId="3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49" fontId="27" fillId="2" borderId="11" xfId="0" applyNumberFormat="1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vertical="center" wrapText="1"/>
    </xf>
    <xf numFmtId="0" fontId="1" fillId="2" borderId="0" xfId="0" applyFont="1" applyFill="1"/>
    <xf numFmtId="49" fontId="27" fillId="3" borderId="11" xfId="0" applyNumberFormat="1" applyFont="1" applyFill="1" applyBorder="1" applyAlignment="1">
      <alignment horizontal="center" vertical="center"/>
    </xf>
    <xf numFmtId="0" fontId="28" fillId="3" borderId="14" xfId="0" applyFont="1" applyFill="1" applyBorder="1" applyAlignment="1">
      <alignment vertical="center" wrapText="1"/>
    </xf>
    <xf numFmtId="0" fontId="1" fillId="3" borderId="0" xfId="0" applyFont="1" applyFill="1"/>
    <xf numFmtId="49" fontId="27" fillId="0" borderId="19" xfId="0" applyNumberFormat="1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8" fillId="0" borderId="21" xfId="0" applyFont="1" applyBorder="1" applyAlignment="1">
      <alignment vertical="center" wrapText="1"/>
    </xf>
    <xf numFmtId="49" fontId="14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0" fillId="0" borderId="24" xfId="0" applyBorder="1" applyAlignment="1">
      <alignment horizontal="left" indent="4"/>
    </xf>
    <xf numFmtId="0" fontId="0" fillId="0" borderId="25" xfId="0" applyBorder="1" applyAlignment="1">
      <alignment horizontal="left" indent="4"/>
    </xf>
    <xf numFmtId="49" fontId="27" fillId="0" borderId="11" xfId="0" applyNumberFormat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прогноз доходов" xfId="3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43"/>
  <sheetViews>
    <sheetView view="pageBreakPreview" zoomScale="120" zoomScaleSheetLayoutView="120" workbookViewId="0">
      <selection activeCell="B8" sqref="B8"/>
    </sheetView>
  </sheetViews>
  <sheetFormatPr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4" width="9.7109375" style="1" customWidth="1"/>
    <col min="5" max="16384" width="9.140625" style="1"/>
  </cols>
  <sheetData>
    <row r="1" spans="1:4">
      <c r="B1" s="103" t="s">
        <v>0</v>
      </c>
      <c r="C1" s="103"/>
      <c r="D1" s="103"/>
    </row>
    <row r="2" spans="1:4" ht="12.75" customHeight="1">
      <c r="B2" s="103" t="s">
        <v>1</v>
      </c>
      <c r="C2" s="103"/>
      <c r="D2" s="103"/>
    </row>
    <row r="3" spans="1:4" ht="12.75" customHeight="1">
      <c r="B3" s="103" t="s">
        <v>337</v>
      </c>
      <c r="C3" s="103"/>
      <c r="D3" s="103"/>
    </row>
    <row r="4" spans="1:4" ht="12.75" hidden="1" customHeight="1">
      <c r="B4" s="103" t="s">
        <v>2</v>
      </c>
      <c r="C4" s="103"/>
      <c r="D4" s="103"/>
    </row>
    <row r="5" spans="1:4" ht="12.75" hidden="1" customHeight="1">
      <c r="B5" s="103" t="s">
        <v>3</v>
      </c>
      <c r="C5" s="103"/>
      <c r="D5" s="103"/>
    </row>
    <row r="6" spans="1:4" ht="12.75" hidden="1" customHeight="1">
      <c r="B6" s="103" t="s">
        <v>4</v>
      </c>
      <c r="C6" s="103"/>
      <c r="D6" s="103"/>
    </row>
    <row r="7" spans="1:4">
      <c r="B7" s="2" t="s">
        <v>338</v>
      </c>
      <c r="C7" s="2"/>
      <c r="D7" s="3"/>
    </row>
    <row r="8" spans="1:4">
      <c r="A8" s="4" t="s">
        <v>5</v>
      </c>
      <c r="B8" s="4"/>
    </row>
    <row r="9" spans="1:4" ht="13.5" thickBot="1">
      <c r="A9" s="5"/>
      <c r="B9" s="6"/>
    </row>
    <row r="10" spans="1:4" ht="13.5" thickBot="1">
      <c r="A10" s="7" t="s">
        <v>6</v>
      </c>
      <c r="B10" s="8" t="s">
        <v>7</v>
      </c>
      <c r="C10" s="9"/>
      <c r="D10" s="10" t="s">
        <v>8</v>
      </c>
    </row>
    <row r="11" spans="1:4">
      <c r="A11" s="11" t="s">
        <v>9</v>
      </c>
      <c r="B11" s="12" t="s">
        <v>10</v>
      </c>
      <c r="C11" s="9"/>
      <c r="D11" s="13">
        <f>D12+D24+D39+D42+D51+D56+D59+D63+D84+D19</f>
        <v>67910.799999999988</v>
      </c>
    </row>
    <row r="12" spans="1:4">
      <c r="A12" s="14" t="s">
        <v>11</v>
      </c>
      <c r="B12" s="15" t="s">
        <v>12</v>
      </c>
      <c r="C12" s="16"/>
      <c r="D12" s="17">
        <f>D13</f>
        <v>42656</v>
      </c>
    </row>
    <row r="13" spans="1:4">
      <c r="A13" s="18" t="s">
        <v>13</v>
      </c>
      <c r="B13" s="19" t="s">
        <v>14</v>
      </c>
      <c r="C13" s="20"/>
      <c r="D13" s="21">
        <f>D14+D15+D16+D17</f>
        <v>42656</v>
      </c>
    </row>
    <row r="14" spans="1:4" ht="49.5" customHeight="1">
      <c r="A14" s="22" t="s">
        <v>15</v>
      </c>
      <c r="B14" s="23" t="s">
        <v>16</v>
      </c>
      <c r="C14" s="24"/>
      <c r="D14" s="25">
        <f>40000+2000+300+65.5</f>
        <v>42365.5</v>
      </c>
    </row>
    <row r="15" spans="1:4" ht="62.65" customHeight="1">
      <c r="A15" s="26" t="s">
        <v>17</v>
      </c>
      <c r="B15" s="27" t="s">
        <v>18</v>
      </c>
      <c r="C15" s="28"/>
      <c r="D15" s="29">
        <v>145</v>
      </c>
    </row>
    <row r="16" spans="1:4" ht="33.950000000000003" customHeight="1">
      <c r="A16" s="26" t="s">
        <v>19</v>
      </c>
      <c r="B16" s="27" t="s">
        <v>20</v>
      </c>
      <c r="C16" s="28"/>
      <c r="D16" s="29">
        <v>125</v>
      </c>
    </row>
    <row r="17" spans="1:4">
      <c r="A17" s="26" t="s">
        <v>21</v>
      </c>
      <c r="B17" s="30" t="s">
        <v>22</v>
      </c>
      <c r="C17" s="28"/>
      <c r="D17" s="29">
        <v>20.5</v>
      </c>
    </row>
    <row r="18" spans="1:4" ht="33.75">
      <c r="A18" s="26" t="s">
        <v>23</v>
      </c>
      <c r="B18" s="31" t="s">
        <v>24</v>
      </c>
      <c r="C18" s="28"/>
      <c r="D18" s="29">
        <v>0</v>
      </c>
    </row>
    <row r="19" spans="1:4">
      <c r="A19" s="32" t="s">
        <v>25</v>
      </c>
      <c r="B19" s="33" t="s">
        <v>26</v>
      </c>
      <c r="C19" s="28"/>
      <c r="D19" s="34">
        <f>D20+D21+D22+D23</f>
        <v>0</v>
      </c>
    </row>
    <row r="20" spans="1:4" ht="45">
      <c r="A20" s="26" t="s">
        <v>27</v>
      </c>
      <c r="B20" s="27" t="s">
        <v>28</v>
      </c>
      <c r="C20" s="28"/>
      <c r="D20" s="29">
        <v>0</v>
      </c>
    </row>
    <row r="21" spans="1:4" ht="56.25">
      <c r="A21" s="26" t="s">
        <v>29</v>
      </c>
      <c r="B21" s="27" t="s">
        <v>30</v>
      </c>
      <c r="C21" s="28"/>
      <c r="D21" s="29">
        <v>0</v>
      </c>
    </row>
    <row r="22" spans="1:4" ht="45">
      <c r="A22" s="26" t="s">
        <v>31</v>
      </c>
      <c r="B22" s="35" t="s">
        <v>32</v>
      </c>
      <c r="C22" s="28"/>
      <c r="D22" s="29">
        <v>0</v>
      </c>
    </row>
    <row r="23" spans="1:4" ht="45">
      <c r="A23" s="26" t="s">
        <v>33</v>
      </c>
      <c r="B23" s="35" t="s">
        <v>34</v>
      </c>
      <c r="C23" s="28"/>
      <c r="D23" s="29">
        <v>0</v>
      </c>
    </row>
    <row r="24" spans="1:4">
      <c r="A24" s="18" t="s">
        <v>35</v>
      </c>
      <c r="B24" s="36" t="s">
        <v>36</v>
      </c>
      <c r="C24" s="28"/>
      <c r="D24" s="21">
        <f>D33+D36+D25</f>
        <v>11874.2</v>
      </c>
    </row>
    <row r="25" spans="1:4" ht="22.5">
      <c r="A25" s="26" t="s">
        <v>37</v>
      </c>
      <c r="B25" s="37" t="s">
        <v>38</v>
      </c>
      <c r="C25" s="28"/>
      <c r="D25" s="38">
        <f>D26+D29</f>
        <v>8420</v>
      </c>
    </row>
    <row r="26" spans="1:4" ht="22.5">
      <c r="A26" s="26" t="s">
        <v>39</v>
      </c>
      <c r="B26" s="37" t="s">
        <v>40</v>
      </c>
      <c r="C26" s="28"/>
      <c r="D26" s="38">
        <f>D27+D28</f>
        <v>7700</v>
      </c>
    </row>
    <row r="27" spans="1:4" ht="22.5">
      <c r="A27" s="26" t="s">
        <v>41</v>
      </c>
      <c r="B27" s="27" t="s">
        <v>40</v>
      </c>
      <c r="C27" s="28"/>
      <c r="D27" s="38">
        <v>7700</v>
      </c>
    </row>
    <row r="28" spans="1:4" ht="33.75">
      <c r="A28" s="26" t="s">
        <v>42</v>
      </c>
      <c r="B28" s="27" t="s">
        <v>43</v>
      </c>
      <c r="C28" s="28"/>
      <c r="D28" s="38">
        <v>0</v>
      </c>
    </row>
    <row r="29" spans="1:4" ht="22.5">
      <c r="A29" s="26" t="s">
        <v>44</v>
      </c>
      <c r="B29" s="37" t="s">
        <v>45</v>
      </c>
      <c r="C29" s="28"/>
      <c r="D29" s="38">
        <f>D30+D31</f>
        <v>720</v>
      </c>
    </row>
    <row r="30" spans="1:4" ht="45">
      <c r="A30" s="26" t="s">
        <v>46</v>
      </c>
      <c r="B30" s="37" t="s">
        <v>47</v>
      </c>
      <c r="C30" s="28"/>
      <c r="D30" s="38">
        <v>720</v>
      </c>
    </row>
    <row r="31" spans="1:4" ht="33.75">
      <c r="A31" s="26" t="s">
        <v>48</v>
      </c>
      <c r="B31" s="37" t="s">
        <v>49</v>
      </c>
      <c r="C31" s="28"/>
      <c r="D31" s="38">
        <v>0</v>
      </c>
    </row>
    <row r="32" spans="1:4" ht="22.5">
      <c r="A32" s="26" t="s">
        <v>50</v>
      </c>
      <c r="B32" s="35" t="s">
        <v>51</v>
      </c>
      <c r="C32" s="28"/>
      <c r="D32" s="38">
        <v>0</v>
      </c>
    </row>
    <row r="33" spans="1:4">
      <c r="A33" s="26" t="s">
        <v>52</v>
      </c>
      <c r="B33" s="37" t="s">
        <v>53</v>
      </c>
      <c r="C33" s="28"/>
      <c r="D33" s="29">
        <f>D34+D35</f>
        <v>2800</v>
      </c>
    </row>
    <row r="34" spans="1:4">
      <c r="A34" s="26" t="s">
        <v>54</v>
      </c>
      <c r="B34" s="37" t="s">
        <v>53</v>
      </c>
      <c r="C34" s="28"/>
      <c r="D34" s="29">
        <v>2800</v>
      </c>
    </row>
    <row r="35" spans="1:4" ht="22.5">
      <c r="A35" s="26" t="s">
        <v>55</v>
      </c>
      <c r="B35" s="37" t="s">
        <v>56</v>
      </c>
      <c r="C35" s="28"/>
      <c r="D35" s="29">
        <v>0</v>
      </c>
    </row>
    <row r="36" spans="1:4">
      <c r="A36" s="26" t="s">
        <v>57</v>
      </c>
      <c r="B36" s="27" t="s">
        <v>58</v>
      </c>
      <c r="C36" s="28"/>
      <c r="D36" s="29">
        <f>D37+D38</f>
        <v>654.20000000000005</v>
      </c>
    </row>
    <row r="37" spans="1:4">
      <c r="A37" s="26" t="s">
        <v>59</v>
      </c>
      <c r="B37" s="27" t="s">
        <v>58</v>
      </c>
      <c r="C37" s="28"/>
      <c r="D37" s="29">
        <v>654.20000000000005</v>
      </c>
    </row>
    <row r="38" spans="1:4" ht="22.5">
      <c r="A38" s="26" t="s">
        <v>60</v>
      </c>
      <c r="B38" s="27" t="s">
        <v>61</v>
      </c>
      <c r="C38" s="28"/>
      <c r="D38" s="29">
        <v>0</v>
      </c>
    </row>
    <row r="39" spans="1:4">
      <c r="A39" s="18" t="s">
        <v>62</v>
      </c>
      <c r="B39" s="36" t="s">
        <v>63</v>
      </c>
      <c r="C39" s="28"/>
      <c r="D39" s="21">
        <f>D40</f>
        <v>1850</v>
      </c>
    </row>
    <row r="40" spans="1:4" ht="22.5">
      <c r="A40" s="26" t="s">
        <v>64</v>
      </c>
      <c r="B40" s="37" t="s">
        <v>65</v>
      </c>
      <c r="C40" s="28"/>
      <c r="D40" s="29">
        <f>D41</f>
        <v>1850</v>
      </c>
    </row>
    <row r="41" spans="1:4" ht="33.75">
      <c r="A41" s="26" t="s">
        <v>66</v>
      </c>
      <c r="B41" s="37" t="s">
        <v>67</v>
      </c>
      <c r="C41" s="28"/>
      <c r="D41" s="29">
        <v>1850</v>
      </c>
    </row>
    <row r="42" spans="1:4" ht="18">
      <c r="A42" s="18" t="s">
        <v>68</v>
      </c>
      <c r="B42" s="36" t="s">
        <v>69</v>
      </c>
      <c r="C42" s="28"/>
      <c r="D42" s="21">
        <f>D48+D43</f>
        <v>4213.5</v>
      </c>
    </row>
    <row r="43" spans="1:4" ht="56.25">
      <c r="A43" s="26" t="s">
        <v>70</v>
      </c>
      <c r="B43" s="35" t="s">
        <v>71</v>
      </c>
      <c r="C43" s="28"/>
      <c r="D43" s="29">
        <f>D44+D47+D46</f>
        <v>4200</v>
      </c>
    </row>
    <row r="44" spans="1:4" ht="56.25">
      <c r="A44" s="26" t="s">
        <v>72</v>
      </c>
      <c r="B44" s="35" t="s">
        <v>73</v>
      </c>
      <c r="C44" s="28"/>
      <c r="D44" s="29">
        <f>D45</f>
        <v>4200</v>
      </c>
    </row>
    <row r="45" spans="1:4" ht="56.25">
      <c r="A45" s="26" t="s">
        <v>74</v>
      </c>
      <c r="B45" s="35" t="s">
        <v>73</v>
      </c>
      <c r="C45" s="28"/>
      <c r="D45" s="29">
        <f>6500-2000-300</f>
        <v>4200</v>
      </c>
    </row>
    <row r="46" spans="1:4" ht="45">
      <c r="A46" s="26" t="s">
        <v>75</v>
      </c>
      <c r="B46" s="35" t="s">
        <v>76</v>
      </c>
      <c r="C46" s="28"/>
      <c r="D46" s="29">
        <v>0</v>
      </c>
    </row>
    <row r="47" spans="1:4" ht="45">
      <c r="A47" s="26" t="s">
        <v>77</v>
      </c>
      <c r="B47" s="35" t="s">
        <v>78</v>
      </c>
      <c r="C47" s="28"/>
      <c r="D47" s="29">
        <v>0</v>
      </c>
    </row>
    <row r="48" spans="1:4" ht="56.25">
      <c r="A48" s="26" t="s">
        <v>79</v>
      </c>
      <c r="B48" s="35" t="s">
        <v>80</v>
      </c>
      <c r="C48" s="28"/>
      <c r="D48" s="29">
        <f>D49</f>
        <v>13.5</v>
      </c>
    </row>
    <row r="49" spans="1:4" ht="56.25">
      <c r="A49" s="26" t="s">
        <v>81</v>
      </c>
      <c r="B49" s="35" t="s">
        <v>80</v>
      </c>
      <c r="C49" s="28"/>
      <c r="D49" s="29">
        <v>13.5</v>
      </c>
    </row>
    <row r="50" spans="1:4" ht="56.25">
      <c r="A50" s="26" t="s">
        <v>82</v>
      </c>
      <c r="B50" s="35" t="s">
        <v>80</v>
      </c>
      <c r="C50" s="28"/>
      <c r="D50" s="29">
        <f>13.5</f>
        <v>13.5</v>
      </c>
    </row>
    <row r="51" spans="1:4">
      <c r="A51" s="18" t="s">
        <v>83</v>
      </c>
      <c r="B51" s="36" t="s">
        <v>84</v>
      </c>
      <c r="C51" s="28"/>
      <c r="D51" s="21">
        <f>D52</f>
        <v>55.1</v>
      </c>
    </row>
    <row r="52" spans="1:4">
      <c r="A52" s="26" t="s">
        <v>85</v>
      </c>
      <c r="B52" s="39" t="s">
        <v>86</v>
      </c>
      <c r="C52" s="40" t="e">
        <f>C53+#REF!+C54+C55</f>
        <v>#REF!</v>
      </c>
      <c r="D52" s="38">
        <f>D53+D54+D55</f>
        <v>55.1</v>
      </c>
    </row>
    <row r="53" spans="1:4" ht="22.5">
      <c r="A53" s="41" t="s">
        <v>87</v>
      </c>
      <c r="B53" s="37" t="s">
        <v>88</v>
      </c>
      <c r="C53" s="28"/>
      <c r="D53" s="29">
        <v>12.5</v>
      </c>
    </row>
    <row r="54" spans="1:4">
      <c r="A54" s="41" t="s">
        <v>89</v>
      </c>
      <c r="B54" s="37" t="s">
        <v>90</v>
      </c>
      <c r="C54" s="28"/>
      <c r="D54" s="29">
        <v>0</v>
      </c>
    </row>
    <row r="55" spans="1:4">
      <c r="A55" s="41" t="s">
        <v>91</v>
      </c>
      <c r="B55" s="37" t="s">
        <v>92</v>
      </c>
      <c r="C55" s="28"/>
      <c r="D55" s="29">
        <v>42.6</v>
      </c>
    </row>
    <row r="56" spans="1:4" ht="18">
      <c r="A56" s="32" t="s">
        <v>93</v>
      </c>
      <c r="B56" s="42" t="s">
        <v>94</v>
      </c>
      <c r="C56" s="28"/>
      <c r="D56" s="34">
        <f>D58+D57</f>
        <v>6300</v>
      </c>
    </row>
    <row r="57" spans="1:4" ht="22.5">
      <c r="A57" s="41" t="s">
        <v>95</v>
      </c>
      <c r="B57" s="43" t="s">
        <v>96</v>
      </c>
      <c r="C57" s="28"/>
      <c r="D57" s="38">
        <v>0</v>
      </c>
    </row>
    <row r="58" spans="1:4" ht="33.75">
      <c r="A58" s="41" t="s">
        <v>97</v>
      </c>
      <c r="B58" s="43" t="s">
        <v>98</v>
      </c>
      <c r="C58" s="28"/>
      <c r="D58" s="29">
        <v>6300</v>
      </c>
    </row>
    <row r="59" spans="1:4">
      <c r="A59" s="32" t="s">
        <v>99</v>
      </c>
      <c r="B59" s="36" t="s">
        <v>100</v>
      </c>
      <c r="C59" s="28"/>
      <c r="D59" s="21">
        <f>D61+D60+D62</f>
        <v>280</v>
      </c>
    </row>
    <row r="60" spans="1:4" ht="45">
      <c r="A60" s="26" t="s">
        <v>101</v>
      </c>
      <c r="B60" s="44" t="s">
        <v>102</v>
      </c>
      <c r="C60" s="28"/>
      <c r="D60" s="29">
        <v>50</v>
      </c>
    </row>
    <row r="61" spans="1:4" ht="22.5">
      <c r="A61" s="41" t="s">
        <v>103</v>
      </c>
      <c r="B61" s="43" t="s">
        <v>104</v>
      </c>
      <c r="C61" s="28"/>
      <c r="D61" s="29">
        <v>230</v>
      </c>
    </row>
    <row r="62" spans="1:4" ht="33.75">
      <c r="A62" s="26" t="s">
        <v>105</v>
      </c>
      <c r="B62" s="44" t="s">
        <v>106</v>
      </c>
      <c r="C62" s="28"/>
      <c r="D62" s="29">
        <v>0</v>
      </c>
    </row>
    <row r="63" spans="1:4">
      <c r="A63" s="18" t="s">
        <v>107</v>
      </c>
      <c r="B63" s="36" t="s">
        <v>108</v>
      </c>
      <c r="C63" s="28"/>
      <c r="D63" s="21">
        <f>D64+D83+D78+D75+D76+D68+D71+D67+D72+D73+D74+D69+D81+D77+D79+D80</f>
        <v>682</v>
      </c>
    </row>
    <row r="64" spans="1:4" ht="22.5">
      <c r="A64" s="26" t="s">
        <v>109</v>
      </c>
      <c r="B64" s="43" t="s">
        <v>110</v>
      </c>
      <c r="C64" s="28"/>
      <c r="D64" s="29">
        <f>D65+D66</f>
        <v>73</v>
      </c>
    </row>
    <row r="65" spans="1:4" ht="45">
      <c r="A65" s="26" t="s">
        <v>111</v>
      </c>
      <c r="B65" s="43" t="s">
        <v>112</v>
      </c>
      <c r="C65" s="28"/>
      <c r="D65" s="29">
        <v>70</v>
      </c>
    </row>
    <row r="66" spans="1:4" ht="33.75">
      <c r="A66" s="26" t="s">
        <v>113</v>
      </c>
      <c r="B66" s="43" t="s">
        <v>114</v>
      </c>
      <c r="C66" s="28"/>
      <c r="D66" s="29">
        <v>3</v>
      </c>
    </row>
    <row r="67" spans="1:4" ht="33.75">
      <c r="A67" s="26" t="s">
        <v>115</v>
      </c>
      <c r="B67" s="43" t="s">
        <v>116</v>
      </c>
      <c r="C67" s="28"/>
      <c r="D67" s="29">
        <v>0</v>
      </c>
    </row>
    <row r="68" spans="1:4" ht="45">
      <c r="A68" s="26" t="s">
        <v>117</v>
      </c>
      <c r="B68" s="43" t="s">
        <v>118</v>
      </c>
      <c r="C68" s="28"/>
      <c r="D68" s="29">
        <v>5</v>
      </c>
    </row>
    <row r="69" spans="1:4" ht="33.75">
      <c r="A69" s="26" t="s">
        <v>119</v>
      </c>
      <c r="B69" s="31" t="s">
        <v>120</v>
      </c>
      <c r="C69" s="28"/>
      <c r="D69" s="29">
        <v>0</v>
      </c>
    </row>
    <row r="70" spans="1:4" ht="45">
      <c r="A70" s="26" t="s">
        <v>121</v>
      </c>
      <c r="B70" s="43" t="s">
        <v>122</v>
      </c>
      <c r="C70" s="28"/>
      <c r="D70" s="29">
        <f>D71+D72+D73</f>
        <v>10</v>
      </c>
    </row>
    <row r="71" spans="1:4" ht="22.5">
      <c r="A71" s="26" t="s">
        <v>123</v>
      </c>
      <c r="B71" s="43" t="s">
        <v>124</v>
      </c>
      <c r="C71" s="28"/>
      <c r="D71" s="29">
        <v>10</v>
      </c>
    </row>
    <row r="72" spans="1:4" ht="22.5">
      <c r="A72" s="26" t="s">
        <v>125</v>
      </c>
      <c r="B72" s="43" t="s">
        <v>126</v>
      </c>
      <c r="C72" s="28"/>
      <c r="D72" s="29">
        <v>0</v>
      </c>
    </row>
    <row r="73" spans="1:4" ht="22.5">
      <c r="A73" s="26" t="s">
        <v>127</v>
      </c>
      <c r="B73" s="43" t="s">
        <v>128</v>
      </c>
      <c r="C73" s="28"/>
      <c r="D73" s="29">
        <v>0</v>
      </c>
    </row>
    <row r="74" spans="1:4">
      <c r="A74" s="26" t="s">
        <v>129</v>
      </c>
      <c r="B74" s="43" t="s">
        <v>130</v>
      </c>
      <c r="C74" s="28"/>
      <c r="D74" s="29">
        <v>0</v>
      </c>
    </row>
    <row r="75" spans="1:4" ht="22.5">
      <c r="A75" s="26" t="s">
        <v>131</v>
      </c>
      <c r="B75" s="43" t="s">
        <v>132</v>
      </c>
      <c r="C75" s="28"/>
      <c r="D75" s="29">
        <v>0</v>
      </c>
    </row>
    <row r="76" spans="1:4" ht="33.75">
      <c r="A76" s="26" t="s">
        <v>133</v>
      </c>
      <c r="B76" s="43" t="s">
        <v>134</v>
      </c>
      <c r="C76" s="28"/>
      <c r="D76" s="29">
        <v>60</v>
      </c>
    </row>
    <row r="77" spans="1:4" ht="33.75">
      <c r="A77" s="26" t="s">
        <v>135</v>
      </c>
      <c r="B77" s="43" t="s">
        <v>136</v>
      </c>
      <c r="C77" s="28"/>
      <c r="D77" s="29">
        <v>0</v>
      </c>
    </row>
    <row r="78" spans="1:4" ht="22.5">
      <c r="A78" s="26" t="s">
        <v>137</v>
      </c>
      <c r="B78" s="43" t="s">
        <v>138</v>
      </c>
      <c r="C78" s="28"/>
      <c r="D78" s="29">
        <v>4</v>
      </c>
    </row>
    <row r="79" spans="1:4" ht="33.75">
      <c r="A79" s="45" t="s">
        <v>139</v>
      </c>
      <c r="B79" s="43" t="s">
        <v>140</v>
      </c>
      <c r="C79" s="28"/>
      <c r="D79" s="29">
        <v>0</v>
      </c>
    </row>
    <row r="80" spans="1:4" ht="22.5">
      <c r="A80" s="45" t="s">
        <v>141</v>
      </c>
      <c r="B80" s="43" t="s">
        <v>142</v>
      </c>
      <c r="C80" s="28"/>
      <c r="D80" s="29">
        <v>0</v>
      </c>
    </row>
    <row r="81" spans="1:4" ht="45">
      <c r="A81" s="45" t="s">
        <v>143</v>
      </c>
      <c r="B81" s="43" t="s">
        <v>144</v>
      </c>
      <c r="C81" s="28"/>
      <c r="D81" s="29">
        <v>30</v>
      </c>
    </row>
    <row r="82" spans="1:4" ht="22.5">
      <c r="A82" s="26" t="s">
        <v>145</v>
      </c>
      <c r="B82" s="43" t="s">
        <v>146</v>
      </c>
      <c r="C82" s="28"/>
      <c r="D82" s="29">
        <f>D83</f>
        <v>500</v>
      </c>
    </row>
    <row r="83" spans="1:4" ht="22.5">
      <c r="A83" s="26" t="s">
        <v>147</v>
      </c>
      <c r="B83" s="43" t="s">
        <v>148</v>
      </c>
      <c r="C83" s="28"/>
      <c r="D83" s="29">
        <v>500</v>
      </c>
    </row>
    <row r="84" spans="1:4">
      <c r="A84" s="32" t="s">
        <v>149</v>
      </c>
      <c r="B84" s="36" t="s">
        <v>150</v>
      </c>
      <c r="C84" s="28"/>
      <c r="D84" s="21">
        <f>D86+D85</f>
        <v>0</v>
      </c>
    </row>
    <row r="85" spans="1:4" s="47" customFormat="1">
      <c r="A85" s="26" t="s">
        <v>151</v>
      </c>
      <c r="B85" s="43" t="s">
        <v>152</v>
      </c>
      <c r="C85" s="46"/>
      <c r="D85" s="38">
        <v>0</v>
      </c>
    </row>
    <row r="86" spans="1:4">
      <c r="A86" s="26" t="s">
        <v>153</v>
      </c>
      <c r="B86" s="43" t="s">
        <v>154</v>
      </c>
      <c r="C86" s="28"/>
      <c r="D86" s="29">
        <f>D87</f>
        <v>0</v>
      </c>
    </row>
    <row r="87" spans="1:4" ht="22.5">
      <c r="A87" s="26" t="s">
        <v>155</v>
      </c>
      <c r="B87" s="43" t="s">
        <v>156</v>
      </c>
      <c r="C87" s="28"/>
      <c r="D87" s="29">
        <v>0</v>
      </c>
    </row>
    <row r="88" spans="1:4">
      <c r="A88" s="32" t="s">
        <v>157</v>
      </c>
      <c r="B88" s="42" t="s">
        <v>158</v>
      </c>
      <c r="C88" s="28"/>
      <c r="D88" s="21">
        <f>D89+D126+D128</f>
        <v>600091.4</v>
      </c>
    </row>
    <row r="89" spans="1:4" ht="18">
      <c r="A89" s="32" t="s">
        <v>159</v>
      </c>
      <c r="B89" s="42" t="s">
        <v>160</v>
      </c>
      <c r="C89" s="28"/>
      <c r="D89" s="21">
        <f>D90+D94+D109+D121</f>
        <v>598871</v>
      </c>
    </row>
    <row r="90" spans="1:4">
      <c r="A90" s="32" t="s">
        <v>161</v>
      </c>
      <c r="B90" s="42" t="s">
        <v>162</v>
      </c>
      <c r="C90" s="28"/>
      <c r="D90" s="21">
        <f>D91+D93</f>
        <v>102578.2</v>
      </c>
    </row>
    <row r="91" spans="1:4" ht="22.5">
      <c r="A91" s="26" t="s">
        <v>163</v>
      </c>
      <c r="B91" s="43" t="s">
        <v>164</v>
      </c>
      <c r="C91" s="28"/>
      <c r="D91" s="29">
        <f>D92</f>
        <v>98124.9</v>
      </c>
    </row>
    <row r="92" spans="1:4" ht="22.5">
      <c r="A92" s="26" t="s">
        <v>165</v>
      </c>
      <c r="B92" s="43" t="s">
        <v>164</v>
      </c>
      <c r="C92" s="28"/>
      <c r="D92" s="29">
        <v>98124.9</v>
      </c>
    </row>
    <row r="93" spans="1:4" ht="22.5">
      <c r="A93" s="26" t="s">
        <v>166</v>
      </c>
      <c r="B93" s="43" t="s">
        <v>167</v>
      </c>
      <c r="C93" s="28"/>
      <c r="D93" s="29">
        <v>4453.3</v>
      </c>
    </row>
    <row r="94" spans="1:4" ht="17.25" customHeight="1">
      <c r="A94" s="32" t="s">
        <v>168</v>
      </c>
      <c r="B94" s="42" t="s">
        <v>169</v>
      </c>
      <c r="C94" s="28"/>
      <c r="D94" s="34">
        <f>D102+D107+D104+D100+D97+D106+D95+D96+D105</f>
        <v>133799.6</v>
      </c>
    </row>
    <row r="95" spans="1:4" hidden="1">
      <c r="A95" s="26" t="s">
        <v>170</v>
      </c>
      <c r="B95" s="39" t="s">
        <v>171</v>
      </c>
      <c r="C95" s="28"/>
      <c r="D95" s="38">
        <v>0</v>
      </c>
    </row>
    <row r="96" spans="1:4" ht="22.5">
      <c r="A96" s="26" t="s">
        <v>172</v>
      </c>
      <c r="B96" s="43" t="s">
        <v>173</v>
      </c>
      <c r="C96" s="28"/>
      <c r="D96" s="38">
        <v>0</v>
      </c>
    </row>
    <row r="97" spans="1:4" ht="22.5">
      <c r="A97" s="26" t="s">
        <v>174</v>
      </c>
      <c r="B97" s="43" t="s">
        <v>175</v>
      </c>
      <c r="C97" s="28"/>
      <c r="D97" s="29">
        <v>0</v>
      </c>
    </row>
    <row r="98" spans="1:4" ht="22.5">
      <c r="A98" s="26" t="s">
        <v>176</v>
      </c>
      <c r="B98" s="43" t="s">
        <v>177</v>
      </c>
      <c r="C98" s="28"/>
      <c r="D98" s="29">
        <f>D99</f>
        <v>0</v>
      </c>
    </row>
    <row r="99" spans="1:4" ht="22.5" customHeight="1">
      <c r="A99" s="26" t="s">
        <v>178</v>
      </c>
      <c r="B99" s="43" t="s">
        <v>179</v>
      </c>
      <c r="C99" s="28"/>
      <c r="D99" s="29">
        <v>0</v>
      </c>
    </row>
    <row r="100" spans="1:4" ht="0.75" customHeight="1">
      <c r="A100" s="48" t="s">
        <v>180</v>
      </c>
      <c r="B100" s="43" t="s">
        <v>181</v>
      </c>
      <c r="C100" s="28"/>
      <c r="D100" s="29">
        <v>0</v>
      </c>
    </row>
    <row r="101" spans="1:4" ht="22.5" hidden="1">
      <c r="A101" s="48" t="s">
        <v>182</v>
      </c>
      <c r="B101" s="43" t="s">
        <v>181</v>
      </c>
      <c r="C101" s="28"/>
      <c r="D101" s="29">
        <v>0</v>
      </c>
    </row>
    <row r="102" spans="1:4" ht="33.75" hidden="1">
      <c r="A102" s="26" t="s">
        <v>183</v>
      </c>
      <c r="B102" s="43" t="s">
        <v>184</v>
      </c>
      <c r="C102" s="28"/>
      <c r="D102" s="29">
        <f>D103</f>
        <v>0</v>
      </c>
    </row>
    <row r="103" spans="1:4" ht="27.2" hidden="1" customHeight="1">
      <c r="A103" s="26" t="s">
        <v>185</v>
      </c>
      <c r="B103" s="43" t="s">
        <v>186</v>
      </c>
      <c r="C103" s="28"/>
      <c r="D103" s="29">
        <v>0</v>
      </c>
    </row>
    <row r="104" spans="1:4" ht="33.75">
      <c r="A104" s="26" t="s">
        <v>187</v>
      </c>
      <c r="B104" s="43" t="s">
        <v>188</v>
      </c>
      <c r="C104" s="28"/>
      <c r="D104" s="29">
        <v>0</v>
      </c>
    </row>
    <row r="105" spans="1:4" ht="2.25" hidden="1" customHeight="1">
      <c r="A105" s="26" t="s">
        <v>189</v>
      </c>
      <c r="B105" s="43" t="s">
        <v>190</v>
      </c>
      <c r="C105" s="28"/>
      <c r="D105" s="29">
        <v>0</v>
      </c>
    </row>
    <row r="106" spans="1:4" ht="33.75" hidden="1">
      <c r="A106" s="26" t="s">
        <v>191</v>
      </c>
      <c r="B106" s="43" t="s">
        <v>192</v>
      </c>
      <c r="C106" s="28"/>
      <c r="D106" s="29">
        <v>0</v>
      </c>
    </row>
    <row r="107" spans="1:4">
      <c r="A107" s="26" t="s">
        <v>193</v>
      </c>
      <c r="B107" s="43" t="s">
        <v>194</v>
      </c>
      <c r="C107" s="28"/>
      <c r="D107" s="29">
        <f>D108</f>
        <v>133799.6</v>
      </c>
    </row>
    <row r="108" spans="1:4">
      <c r="A108" s="26" t="s">
        <v>195</v>
      </c>
      <c r="B108" s="43" t="s">
        <v>196</v>
      </c>
      <c r="C108" s="28"/>
      <c r="D108" s="29">
        <f>40365.4+87888.3+2847.6+2000+698.3</f>
        <v>133799.6</v>
      </c>
    </row>
    <row r="109" spans="1:4" ht="12" customHeight="1">
      <c r="A109" s="32" t="s">
        <v>197</v>
      </c>
      <c r="B109" s="42" t="s">
        <v>198</v>
      </c>
      <c r="C109" s="28"/>
      <c r="D109" s="34">
        <f>D111+D114+D116+D119</f>
        <v>361906</v>
      </c>
    </row>
    <row r="110" spans="1:4" ht="0.75" hidden="1" customHeight="1">
      <c r="A110" s="26" t="s">
        <v>199</v>
      </c>
      <c r="B110" s="39" t="s">
        <v>200</v>
      </c>
      <c r="C110" s="28"/>
      <c r="D110" s="38">
        <v>0</v>
      </c>
    </row>
    <row r="111" spans="1:4" ht="45">
      <c r="A111" s="26" t="s">
        <v>201</v>
      </c>
      <c r="B111" s="43" t="s">
        <v>202</v>
      </c>
      <c r="C111" s="28"/>
      <c r="D111" s="38">
        <v>0</v>
      </c>
    </row>
    <row r="112" spans="1:4" ht="22.5" hidden="1">
      <c r="A112" s="26" t="s">
        <v>203</v>
      </c>
      <c r="B112" s="43" t="s">
        <v>204</v>
      </c>
      <c r="C112" s="28"/>
      <c r="D112" s="29">
        <f>D113</f>
        <v>0</v>
      </c>
    </row>
    <row r="113" spans="1:40" ht="22.5" hidden="1">
      <c r="A113" s="49" t="s">
        <v>205</v>
      </c>
      <c r="B113" s="43" t="s">
        <v>206</v>
      </c>
      <c r="C113" s="28"/>
      <c r="D113" s="29">
        <v>0</v>
      </c>
    </row>
    <row r="114" spans="1:40" ht="22.5">
      <c r="A114" s="26" t="s">
        <v>207</v>
      </c>
      <c r="B114" s="43" t="s">
        <v>208</v>
      </c>
      <c r="C114" s="28"/>
      <c r="D114" s="29">
        <f>D115</f>
        <v>0</v>
      </c>
    </row>
    <row r="115" spans="1:40" ht="22.5">
      <c r="A115" s="49" t="s">
        <v>209</v>
      </c>
      <c r="B115" s="43" t="s">
        <v>210</v>
      </c>
      <c r="C115" s="28"/>
      <c r="D115" s="29">
        <v>0</v>
      </c>
    </row>
    <row r="116" spans="1:40" ht="22.5">
      <c r="A116" s="26" t="s">
        <v>211</v>
      </c>
      <c r="B116" s="43" t="s">
        <v>212</v>
      </c>
      <c r="C116" s="28"/>
      <c r="D116" s="29">
        <f>D117</f>
        <v>21230.7</v>
      </c>
    </row>
    <row r="117" spans="1:40" ht="18.75" customHeight="1">
      <c r="A117" s="26" t="s">
        <v>213</v>
      </c>
      <c r="B117" s="43" t="s">
        <v>214</v>
      </c>
      <c r="C117" s="28"/>
      <c r="D117" s="29">
        <f>328.4+629.6+634.2+3.2+17383.5+1286+629.6+400+0.7+21.1-85.6</f>
        <v>21230.7</v>
      </c>
    </row>
    <row r="118" spans="1:40" ht="22.5" hidden="1">
      <c r="A118" s="26" t="s">
        <v>215</v>
      </c>
      <c r="B118" s="43" t="s">
        <v>214</v>
      </c>
      <c r="C118" s="28"/>
      <c r="D118" s="29">
        <v>6496.9</v>
      </c>
    </row>
    <row r="119" spans="1:40">
      <c r="A119" s="26" t="s">
        <v>216</v>
      </c>
      <c r="B119" s="43" t="s">
        <v>217</v>
      </c>
      <c r="C119" s="28"/>
      <c r="D119" s="29">
        <f>D120</f>
        <v>340675.3</v>
      </c>
    </row>
    <row r="120" spans="1:40">
      <c r="A120" s="26" t="s">
        <v>218</v>
      </c>
      <c r="B120" s="43" t="s">
        <v>219</v>
      </c>
      <c r="C120" s="28"/>
      <c r="D120" s="29">
        <f>239638.3+101037</f>
        <v>340675.3</v>
      </c>
    </row>
    <row r="121" spans="1:40">
      <c r="A121" s="18" t="s">
        <v>220</v>
      </c>
      <c r="B121" s="36" t="s">
        <v>221</v>
      </c>
      <c r="C121" s="28"/>
      <c r="D121" s="21">
        <f>SUM(D122:D125)</f>
        <v>587.20000000000005</v>
      </c>
    </row>
    <row r="122" spans="1:40" ht="45">
      <c r="A122" s="50" t="s">
        <v>222</v>
      </c>
      <c r="B122" s="44" t="s">
        <v>223</v>
      </c>
      <c r="C122" s="28"/>
      <c r="D122" s="38">
        <v>587.20000000000005</v>
      </c>
    </row>
    <row r="123" spans="1:40" ht="21.75" customHeight="1">
      <c r="A123" s="26" t="s">
        <v>224</v>
      </c>
      <c r="B123" s="43" t="s">
        <v>225</v>
      </c>
      <c r="C123" s="28"/>
      <c r="D123" s="29">
        <v>0</v>
      </c>
    </row>
    <row r="124" spans="1:40" ht="45" hidden="1">
      <c r="A124" s="26" t="s">
        <v>226</v>
      </c>
      <c r="B124" s="43" t="s">
        <v>227</v>
      </c>
      <c r="C124" s="28"/>
      <c r="D124" s="29">
        <v>0</v>
      </c>
    </row>
    <row r="125" spans="1:40">
      <c r="A125" s="26" t="s">
        <v>228</v>
      </c>
      <c r="B125" s="43" t="s">
        <v>229</v>
      </c>
      <c r="C125" s="28"/>
      <c r="D125" s="29"/>
    </row>
    <row r="126" spans="1:40">
      <c r="A126" s="18" t="s">
        <v>230</v>
      </c>
      <c r="B126" s="36" t="s">
        <v>231</v>
      </c>
      <c r="C126" s="28"/>
      <c r="D126" s="34">
        <f>D127</f>
        <v>1220.4000000000001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</row>
    <row r="127" spans="1:40">
      <c r="A127" s="26" t="s">
        <v>232</v>
      </c>
      <c r="B127" s="43" t="s">
        <v>233</v>
      </c>
      <c r="C127" s="28"/>
      <c r="D127" s="29">
        <v>1220.4000000000001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</row>
    <row r="128" spans="1:40" s="28" customFormat="1" ht="18">
      <c r="A128" s="32" t="s">
        <v>234</v>
      </c>
      <c r="B128" s="42" t="s">
        <v>235</v>
      </c>
      <c r="D128" s="34">
        <f>D129</f>
        <v>0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</row>
    <row r="129" spans="1:40" s="28" customFormat="1" ht="33.75">
      <c r="A129" s="26" t="s">
        <v>236</v>
      </c>
      <c r="B129" s="43" t="s">
        <v>237</v>
      </c>
      <c r="D129" s="29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</row>
    <row r="130" spans="1:40" ht="15">
      <c r="A130" s="51" t="s">
        <v>238</v>
      </c>
      <c r="B130" s="52"/>
      <c r="C130" s="28"/>
      <c r="D130" s="21">
        <f>D11+D88</f>
        <v>668002.19999999995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</row>
    <row r="131" spans="1:40" ht="13.5" thickBot="1">
      <c r="A131" s="53"/>
      <c r="B131" s="54" t="s">
        <v>239</v>
      </c>
      <c r="C131" s="55"/>
      <c r="D131" s="56">
        <f>D11</f>
        <v>67910.799999999988</v>
      </c>
    </row>
    <row r="132" spans="1:40">
      <c r="A132" s="57"/>
      <c r="B132" s="58"/>
    </row>
    <row r="133" spans="1:40" ht="12.75" customHeight="1">
      <c r="A133" s="59"/>
      <c r="B133" s="60"/>
    </row>
    <row r="134" spans="1:40" ht="12.75" customHeight="1">
      <c r="A134" s="61"/>
      <c r="B134" s="60"/>
    </row>
    <row r="135" spans="1:40" ht="12" customHeight="1">
      <c r="A135" s="62"/>
      <c r="B135" s="60"/>
    </row>
    <row r="136" spans="1:40" ht="14.25" customHeight="1">
      <c r="B136" s="63"/>
    </row>
    <row r="137" spans="1:40">
      <c r="A137" s="3"/>
      <c r="B137" s="63"/>
    </row>
    <row r="138" spans="1:40">
      <c r="B138" s="63"/>
    </row>
    <row r="139" spans="1:40">
      <c r="A139" s="3"/>
      <c r="B139" s="64"/>
    </row>
    <row r="140" spans="1:40">
      <c r="A140" s="65"/>
      <c r="B140" s="66"/>
    </row>
    <row r="141" spans="1:40">
      <c r="A141" s="66"/>
      <c r="B141" s="66"/>
    </row>
    <row r="142" spans="1:40">
      <c r="A142" s="66"/>
      <c r="B142" s="66"/>
    </row>
    <row r="143" spans="1:40">
      <c r="A143" s="67"/>
      <c r="B143" s="67"/>
    </row>
  </sheetData>
  <mergeCells count="6">
    <mergeCell ref="B6:D6"/>
    <mergeCell ref="B1:D1"/>
    <mergeCell ref="B2:D2"/>
    <mergeCell ref="B3:D3"/>
    <mergeCell ref="B4:D4"/>
    <mergeCell ref="B5:D5"/>
  </mergeCells>
  <phoneticPr fontId="29" type="noConversion"/>
  <printOptions horizontalCentered="1"/>
  <pageMargins left="0.98425196850393704" right="0.59055118110236227" top="0.39370078740157483" bottom="0.39370078740157483" header="0.51181102362204722" footer="0.51181102362204722"/>
  <pageSetup paperSize="9" scale="75" fitToHeight="3" orientation="portrait" r:id="rId1"/>
  <headerFooter alignWithMargins="0"/>
  <rowBreaks count="2" manualBreakCount="2">
    <brk id="43" max="4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68"/>
  <sheetViews>
    <sheetView tabSelected="1" topLeftCell="A43" workbookViewId="0">
      <selection activeCell="I52" sqref="I52"/>
    </sheetView>
  </sheetViews>
  <sheetFormatPr defaultRowHeight="12.75"/>
  <cols>
    <col min="1" max="1" width="13.5703125" customWidth="1"/>
    <col min="2" max="2" width="24.85546875" customWidth="1"/>
    <col min="3" max="3" width="88.85546875" customWidth="1"/>
  </cols>
  <sheetData>
    <row r="1" spans="1:3" s="68" customFormat="1">
      <c r="C1" s="69" t="s">
        <v>240</v>
      </c>
    </row>
    <row r="2" spans="1:3" s="68" customFormat="1">
      <c r="C2" s="70" t="s">
        <v>241</v>
      </c>
    </row>
    <row r="3" spans="1:3" s="68" customFormat="1">
      <c r="C3" s="70" t="s">
        <v>335</v>
      </c>
    </row>
    <row r="4" spans="1:3" s="68" customFormat="1" hidden="1">
      <c r="C4" s="70" t="s">
        <v>242</v>
      </c>
    </row>
    <row r="5" spans="1:3" s="68" customFormat="1" ht="13.5" hidden="1" customHeight="1">
      <c r="A5" s="71"/>
      <c r="B5" s="71"/>
      <c r="C5" s="72" t="s">
        <v>243</v>
      </c>
    </row>
    <row r="6" spans="1:3" s="68" customFormat="1" ht="13.5" hidden="1" customHeight="1">
      <c r="A6" s="71"/>
      <c r="B6" s="71"/>
      <c r="C6" s="72" t="s">
        <v>244</v>
      </c>
    </row>
    <row r="7" spans="1:3" s="68" customFormat="1" ht="15" customHeight="1">
      <c r="A7" s="71"/>
      <c r="B7" s="71"/>
      <c r="C7" s="72" t="s">
        <v>336</v>
      </c>
    </row>
    <row r="8" spans="1:3" s="68" customFormat="1" ht="13.5" customHeight="1">
      <c r="A8" s="71"/>
      <c r="B8" s="71"/>
      <c r="C8" s="73"/>
    </row>
    <row r="9" spans="1:3" s="68" customFormat="1" ht="14.25" customHeight="1">
      <c r="A9" s="104" t="s">
        <v>245</v>
      </c>
      <c r="B9" s="105"/>
      <c r="C9" s="105"/>
    </row>
    <row r="10" spans="1:3" s="68" customFormat="1" ht="11.25" customHeight="1" thickBot="1">
      <c r="A10" s="74"/>
      <c r="B10" s="75"/>
      <c r="C10" s="76"/>
    </row>
    <row r="11" spans="1:3" s="68" customFormat="1" ht="27.2" customHeight="1">
      <c r="A11" s="106" t="s">
        <v>246</v>
      </c>
      <c r="B11" s="107"/>
      <c r="C11" s="108" t="s">
        <v>247</v>
      </c>
    </row>
    <row r="12" spans="1:3" s="68" customFormat="1" ht="42" customHeight="1" thickBot="1">
      <c r="A12" s="77" t="s">
        <v>248</v>
      </c>
      <c r="B12" s="78" t="s">
        <v>249</v>
      </c>
      <c r="C12" s="109"/>
    </row>
    <row r="13" spans="1:3" s="68" customFormat="1" ht="17.25" customHeight="1" thickBot="1">
      <c r="A13" s="110" t="s">
        <v>250</v>
      </c>
      <c r="B13" s="111"/>
      <c r="C13" s="112"/>
    </row>
    <row r="14" spans="1:3" s="68" customFormat="1" ht="38.25">
      <c r="A14" s="79" t="s">
        <v>251</v>
      </c>
      <c r="B14" s="80" t="s">
        <v>252</v>
      </c>
      <c r="C14" s="81" t="s">
        <v>253</v>
      </c>
    </row>
    <row r="15" spans="1:3" s="68" customFormat="1" ht="38.25">
      <c r="A15" s="82" t="s">
        <v>251</v>
      </c>
      <c r="B15" s="83" t="s">
        <v>254</v>
      </c>
      <c r="C15" s="84" t="s">
        <v>253</v>
      </c>
    </row>
    <row r="16" spans="1:3" s="68" customFormat="1" ht="41.25" customHeight="1">
      <c r="A16" s="82" t="s">
        <v>251</v>
      </c>
      <c r="B16" s="83" t="s">
        <v>255</v>
      </c>
      <c r="C16" s="84" t="s">
        <v>256</v>
      </c>
    </row>
    <row r="17" spans="1:3" s="68" customFormat="1" ht="25.5">
      <c r="A17" s="82" t="s">
        <v>251</v>
      </c>
      <c r="B17" s="83" t="s">
        <v>257</v>
      </c>
      <c r="C17" s="84" t="s">
        <v>258</v>
      </c>
    </row>
    <row r="18" spans="1:3" s="68" customFormat="1" ht="51">
      <c r="A18" s="82" t="s">
        <v>251</v>
      </c>
      <c r="B18" s="83" t="s">
        <v>259</v>
      </c>
      <c r="C18" s="84" t="s">
        <v>73</v>
      </c>
    </row>
    <row r="19" spans="1:3" s="68" customFormat="1" ht="38.25">
      <c r="A19" s="82" t="s">
        <v>251</v>
      </c>
      <c r="B19" s="83" t="s">
        <v>260</v>
      </c>
      <c r="C19" s="84" t="s">
        <v>261</v>
      </c>
    </row>
    <row r="20" spans="1:3" s="68" customFormat="1" ht="38.25">
      <c r="A20" s="82" t="s">
        <v>251</v>
      </c>
      <c r="B20" s="83" t="s">
        <v>262</v>
      </c>
      <c r="C20" s="84" t="s">
        <v>263</v>
      </c>
    </row>
    <row r="21" spans="1:3" s="68" customFormat="1">
      <c r="A21" s="113" t="s">
        <v>251</v>
      </c>
      <c r="B21" s="114" t="s">
        <v>264</v>
      </c>
      <c r="C21" s="115" t="s">
        <v>265</v>
      </c>
    </row>
    <row r="22" spans="1:3" s="68" customFormat="1" ht="27.2" customHeight="1">
      <c r="A22" s="113"/>
      <c r="B22" s="114"/>
      <c r="C22" s="115"/>
    </row>
    <row r="23" spans="1:3" s="68" customFormat="1" ht="25.5">
      <c r="A23" s="82" t="s">
        <v>251</v>
      </c>
      <c r="B23" s="83" t="s">
        <v>266</v>
      </c>
      <c r="C23" s="84" t="s">
        <v>96</v>
      </c>
    </row>
    <row r="24" spans="1:3" s="68" customFormat="1" ht="25.5">
      <c r="A24" s="82" t="s">
        <v>251</v>
      </c>
      <c r="B24" s="83" t="s">
        <v>267</v>
      </c>
      <c r="C24" s="84" t="s">
        <v>268</v>
      </c>
    </row>
    <row r="25" spans="1:3" s="68" customFormat="1" ht="15.75">
      <c r="A25" s="82" t="s">
        <v>251</v>
      </c>
      <c r="B25" s="83" t="s">
        <v>269</v>
      </c>
      <c r="C25" s="84" t="s">
        <v>270</v>
      </c>
    </row>
    <row r="26" spans="1:3" s="68" customFormat="1">
      <c r="A26" s="113" t="s">
        <v>251</v>
      </c>
      <c r="B26" s="114" t="s">
        <v>271</v>
      </c>
      <c r="C26" s="116" t="s">
        <v>272</v>
      </c>
    </row>
    <row r="27" spans="1:3" s="68" customFormat="1" ht="27.2" customHeight="1">
      <c r="A27" s="113"/>
      <c r="B27" s="114"/>
      <c r="C27" s="117"/>
    </row>
    <row r="28" spans="1:3" s="68" customFormat="1" ht="39.75" customHeight="1">
      <c r="A28" s="82" t="s">
        <v>251</v>
      </c>
      <c r="B28" s="83" t="s">
        <v>273</v>
      </c>
      <c r="C28" s="85" t="s">
        <v>274</v>
      </c>
    </row>
    <row r="29" spans="1:3" s="68" customFormat="1" ht="25.5">
      <c r="A29" s="82" t="s">
        <v>251</v>
      </c>
      <c r="B29" s="83" t="s">
        <v>275</v>
      </c>
      <c r="C29" s="84" t="s">
        <v>276</v>
      </c>
    </row>
    <row r="30" spans="1:3" s="68" customFormat="1" ht="25.5">
      <c r="A30" s="86" t="s">
        <v>251</v>
      </c>
      <c r="B30" s="87" t="s">
        <v>277</v>
      </c>
      <c r="C30" s="88" t="s">
        <v>278</v>
      </c>
    </row>
    <row r="31" spans="1:3" s="68" customFormat="1" ht="25.5">
      <c r="A31" s="82" t="s">
        <v>251</v>
      </c>
      <c r="B31" s="83" t="s">
        <v>279</v>
      </c>
      <c r="C31" s="84" t="s">
        <v>280</v>
      </c>
    </row>
    <row r="32" spans="1:3" s="68" customFormat="1">
      <c r="A32" s="113" t="s">
        <v>251</v>
      </c>
      <c r="B32" s="114" t="s">
        <v>281</v>
      </c>
      <c r="C32" s="115" t="s">
        <v>282</v>
      </c>
    </row>
    <row r="33" spans="1:3" s="68" customFormat="1" ht="10.5" customHeight="1">
      <c r="A33" s="113"/>
      <c r="B33" s="114"/>
      <c r="C33" s="115"/>
    </row>
    <row r="34" spans="1:3" s="68" customFormat="1">
      <c r="A34" s="113" t="s">
        <v>251</v>
      </c>
      <c r="B34" s="114" t="s">
        <v>283</v>
      </c>
      <c r="C34" s="115" t="s">
        <v>284</v>
      </c>
    </row>
    <row r="35" spans="1:3" s="68" customFormat="1" ht="4.3499999999999996" customHeight="1">
      <c r="A35" s="113"/>
      <c r="B35" s="114"/>
      <c r="C35" s="115"/>
    </row>
    <row r="36" spans="1:3" s="68" customFormat="1" ht="7.5" hidden="1" customHeight="1">
      <c r="A36" s="113"/>
      <c r="B36" s="114"/>
      <c r="C36" s="115"/>
    </row>
    <row r="37" spans="1:3" s="68" customFormat="1">
      <c r="A37" s="113" t="s">
        <v>251</v>
      </c>
      <c r="B37" s="114" t="s">
        <v>285</v>
      </c>
      <c r="C37" s="115" t="s">
        <v>233</v>
      </c>
    </row>
    <row r="38" spans="1:3" s="68" customFormat="1" ht="6.4" customHeight="1">
      <c r="A38" s="113"/>
      <c r="B38" s="114"/>
      <c r="C38" s="115"/>
    </row>
    <row r="39" spans="1:3" s="68" customFormat="1" ht="2.4500000000000002" hidden="1" customHeight="1">
      <c r="A39" s="113"/>
      <c r="B39" s="114"/>
      <c r="C39" s="115"/>
    </row>
    <row r="40" spans="1:3" s="68" customFormat="1" ht="28.9" customHeight="1">
      <c r="A40" s="102" t="s">
        <v>286</v>
      </c>
      <c r="B40" s="118" t="s">
        <v>334</v>
      </c>
      <c r="C40" s="119"/>
    </row>
    <row r="41" spans="1:3" s="68" customFormat="1" ht="15.75">
      <c r="A41" s="89" t="s">
        <v>286</v>
      </c>
      <c r="B41" s="83" t="s">
        <v>287</v>
      </c>
      <c r="C41" s="84" t="s">
        <v>282</v>
      </c>
    </row>
    <row r="42" spans="1:3" s="68" customFormat="1" ht="15.75">
      <c r="A42" s="89" t="s">
        <v>286</v>
      </c>
      <c r="B42" s="83" t="s">
        <v>283</v>
      </c>
      <c r="C42" s="84" t="s">
        <v>284</v>
      </c>
    </row>
    <row r="43" spans="1:3" s="68" customFormat="1" ht="31.5" customHeight="1">
      <c r="A43" s="89" t="s">
        <v>286</v>
      </c>
      <c r="B43" s="83" t="s">
        <v>288</v>
      </c>
      <c r="C43" s="84" t="s">
        <v>333</v>
      </c>
    </row>
    <row r="44" spans="1:3" s="68" customFormat="1" ht="15.75">
      <c r="A44" s="89" t="s">
        <v>286</v>
      </c>
      <c r="B44" s="83" t="s">
        <v>289</v>
      </c>
      <c r="C44" s="84" t="s">
        <v>290</v>
      </c>
    </row>
    <row r="45" spans="1:3" s="68" customFormat="1" ht="23.25" customHeight="1">
      <c r="A45" s="89" t="s">
        <v>286</v>
      </c>
      <c r="B45" s="83" t="s">
        <v>291</v>
      </c>
      <c r="C45" s="84" t="s">
        <v>167</v>
      </c>
    </row>
    <row r="46" spans="1:3" s="68" customFormat="1" ht="33" customHeight="1">
      <c r="A46" s="89" t="s">
        <v>286</v>
      </c>
      <c r="B46" s="90" t="s">
        <v>292</v>
      </c>
      <c r="C46" s="84" t="s">
        <v>293</v>
      </c>
    </row>
    <row r="47" spans="1:3" s="68" customFormat="1" ht="25.5" hidden="1" customHeight="1">
      <c r="A47" s="89" t="s">
        <v>286</v>
      </c>
      <c r="B47" s="91" t="s">
        <v>294</v>
      </c>
      <c r="C47" s="84" t="s">
        <v>295</v>
      </c>
    </row>
    <row r="48" spans="1:3" s="68" customFormat="1" ht="13.5" hidden="1" customHeight="1">
      <c r="A48" s="89" t="s">
        <v>286</v>
      </c>
      <c r="B48" s="91" t="s">
        <v>296</v>
      </c>
      <c r="C48" s="84" t="s">
        <v>297</v>
      </c>
    </row>
    <row r="49" spans="1:3" s="68" customFormat="1" ht="24" customHeight="1">
      <c r="A49" s="89" t="s">
        <v>286</v>
      </c>
      <c r="B49" s="92" t="s">
        <v>298</v>
      </c>
      <c r="C49" s="84" t="s">
        <v>299</v>
      </c>
    </row>
    <row r="50" spans="1:3" s="95" customFormat="1" ht="18" customHeight="1">
      <c r="A50" s="93" t="s">
        <v>286</v>
      </c>
      <c r="B50" s="90" t="s">
        <v>300</v>
      </c>
      <c r="C50" s="94" t="s">
        <v>301</v>
      </c>
    </row>
    <row r="51" spans="1:3" s="95" customFormat="1" ht="31.9" customHeight="1">
      <c r="A51" s="93" t="s">
        <v>286</v>
      </c>
      <c r="B51" s="90" t="s">
        <v>331</v>
      </c>
      <c r="C51" s="94" t="s">
        <v>332</v>
      </c>
    </row>
    <row r="52" spans="1:3" s="68" customFormat="1" ht="15.95" customHeight="1">
      <c r="A52" s="89" t="s">
        <v>286</v>
      </c>
      <c r="B52" s="83" t="s">
        <v>302</v>
      </c>
      <c r="C52" s="84" t="s">
        <v>196</v>
      </c>
    </row>
    <row r="53" spans="1:3" s="98" customFormat="1" ht="25.5" hidden="1">
      <c r="A53" s="96" t="s">
        <v>286</v>
      </c>
      <c r="B53" s="91" t="s">
        <v>303</v>
      </c>
      <c r="C53" s="97" t="s">
        <v>304</v>
      </c>
    </row>
    <row r="54" spans="1:3" s="68" customFormat="1" ht="37.5" customHeight="1">
      <c r="A54" s="89" t="s">
        <v>286</v>
      </c>
      <c r="B54" s="83" t="s">
        <v>305</v>
      </c>
      <c r="C54" s="84" t="s">
        <v>306</v>
      </c>
    </row>
    <row r="55" spans="1:3" s="98" customFormat="1" ht="2.25" hidden="1" customHeight="1">
      <c r="A55" s="96" t="s">
        <v>286</v>
      </c>
      <c r="B55" s="91" t="s">
        <v>307</v>
      </c>
      <c r="C55" s="97" t="s">
        <v>206</v>
      </c>
    </row>
    <row r="56" spans="1:3" s="68" customFormat="1" ht="25.5">
      <c r="A56" s="89" t="s">
        <v>286</v>
      </c>
      <c r="B56" s="90" t="s">
        <v>308</v>
      </c>
      <c r="C56" s="84" t="s">
        <v>309</v>
      </c>
    </row>
    <row r="57" spans="1:3" s="68" customFormat="1" ht="24.75" customHeight="1">
      <c r="A57" s="89" t="s">
        <v>286</v>
      </c>
      <c r="B57" s="83" t="s">
        <v>310</v>
      </c>
      <c r="C57" s="84" t="s">
        <v>311</v>
      </c>
    </row>
    <row r="58" spans="1:3" s="98" customFormat="1" ht="38.25" hidden="1">
      <c r="A58" s="96" t="s">
        <v>286</v>
      </c>
      <c r="B58" s="91" t="s">
        <v>312</v>
      </c>
      <c r="C58" s="97" t="s">
        <v>313</v>
      </c>
    </row>
    <row r="59" spans="1:3" s="98" customFormat="1" ht="38.25" hidden="1">
      <c r="A59" s="96" t="s">
        <v>286</v>
      </c>
      <c r="B59" s="91" t="s">
        <v>314</v>
      </c>
      <c r="C59" s="97" t="s">
        <v>315</v>
      </c>
    </row>
    <row r="60" spans="1:3" s="98" customFormat="1" ht="25.5" hidden="1">
      <c r="A60" s="96" t="s">
        <v>286</v>
      </c>
      <c r="B60" s="91" t="s">
        <v>316</v>
      </c>
      <c r="C60" s="97" t="s">
        <v>317</v>
      </c>
    </row>
    <row r="61" spans="1:3" s="68" customFormat="1" ht="15.75">
      <c r="A61" s="89" t="s">
        <v>286</v>
      </c>
      <c r="B61" s="83" t="s">
        <v>318</v>
      </c>
      <c r="C61" s="84" t="s">
        <v>219</v>
      </c>
    </row>
    <row r="62" spans="1:3" s="68" customFormat="1" ht="46.5" customHeight="1">
      <c r="A62" s="89" t="s">
        <v>286</v>
      </c>
      <c r="B62" s="83" t="s">
        <v>319</v>
      </c>
      <c r="C62" s="84" t="s">
        <v>320</v>
      </c>
    </row>
    <row r="63" spans="1:3" s="98" customFormat="1" ht="0.75" hidden="1" customHeight="1">
      <c r="A63" s="96" t="s">
        <v>286</v>
      </c>
      <c r="B63" s="91" t="s">
        <v>321</v>
      </c>
      <c r="C63" s="97" t="s">
        <v>322</v>
      </c>
    </row>
    <row r="64" spans="1:3" s="68" customFormat="1" ht="2.25" hidden="1" customHeight="1">
      <c r="A64" s="89" t="s">
        <v>286</v>
      </c>
      <c r="B64" s="83" t="s">
        <v>323</v>
      </c>
      <c r="C64" s="84" t="s">
        <v>324</v>
      </c>
    </row>
    <row r="65" spans="1:3" s="68" customFormat="1" ht="38.25" hidden="1">
      <c r="A65" s="89" t="s">
        <v>286</v>
      </c>
      <c r="B65" s="83" t="s">
        <v>325</v>
      </c>
      <c r="C65" s="84" t="s">
        <v>326</v>
      </c>
    </row>
    <row r="66" spans="1:3" s="68" customFormat="1" ht="15.75">
      <c r="A66" s="89" t="s">
        <v>286</v>
      </c>
      <c r="B66" s="83" t="s">
        <v>327</v>
      </c>
      <c r="C66" s="84" t="s">
        <v>328</v>
      </c>
    </row>
    <row r="67" spans="1:3" s="68" customFormat="1" ht="15.75">
      <c r="A67" s="89" t="s">
        <v>286</v>
      </c>
      <c r="B67" s="83" t="s">
        <v>285</v>
      </c>
      <c r="C67" s="84" t="s">
        <v>233</v>
      </c>
    </row>
    <row r="68" spans="1:3" s="68" customFormat="1" ht="51.75" thickBot="1">
      <c r="A68" s="99" t="s">
        <v>286</v>
      </c>
      <c r="B68" s="100" t="s">
        <v>329</v>
      </c>
      <c r="C68" s="101" t="s">
        <v>330</v>
      </c>
    </row>
  </sheetData>
  <mergeCells count="20">
    <mergeCell ref="B40:C40"/>
    <mergeCell ref="A34:A36"/>
    <mergeCell ref="B34:B36"/>
    <mergeCell ref="C34:C36"/>
    <mergeCell ref="A37:A39"/>
    <mergeCell ref="B37:B39"/>
    <mergeCell ref="C37:C39"/>
    <mergeCell ref="A26:A27"/>
    <mergeCell ref="B26:B27"/>
    <mergeCell ref="C26:C27"/>
    <mergeCell ref="A32:A33"/>
    <mergeCell ref="B32:B33"/>
    <mergeCell ref="C32:C33"/>
    <mergeCell ref="A9:C9"/>
    <mergeCell ref="A11:B11"/>
    <mergeCell ref="C11:C12"/>
    <mergeCell ref="A13:C13"/>
    <mergeCell ref="A21:A22"/>
    <mergeCell ref="B21:B22"/>
    <mergeCell ref="C21:C22"/>
  </mergeCells>
  <phoneticPr fontId="29" type="noConversion"/>
  <printOptions horizontalCentered="1"/>
  <pageMargins left="0.78740157480314965" right="0.78740157480314965" top="0" bottom="0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2 </vt:lpstr>
      <vt:lpstr>прил.4 </vt:lpstr>
      <vt:lpstr>'прил 2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2019-02-18T04:51:40Z</cp:lastPrinted>
  <dcterms:created xsi:type="dcterms:W3CDTF">2019-01-23T01:55:46Z</dcterms:created>
  <dcterms:modified xsi:type="dcterms:W3CDTF">2019-02-20T01:16:08Z</dcterms:modified>
</cp:coreProperties>
</file>